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50"/>
  </bookViews>
  <sheets>
    <sheet name=" FINANCIAL PROPOSAL" sheetId="1" r:id="rId1"/>
    <sheet name="SUMMARY OF COSTS" sheetId="2" r:id="rId2"/>
    <sheet name="APPENDIX C-3 " sheetId="3" r:id="rId3"/>
    <sheet name="APPENDIX C-3 (II TO IX)" sheetId="4" r:id="rId4"/>
  </sheets>
  <definedNames>
    <definedName name="_xlnm.Print_Area" localSheetId="0">' FINANCIAL PROPOSAL'!$A$1:$I$17</definedName>
    <definedName name="_xlnm.Print_Area" localSheetId="2">'APPENDIX C-3 '!$A$1:$F$20</definedName>
    <definedName name="_xlnm.Print_Area" localSheetId="3">'APPENDIX C-3 (II TO IX)'!$A$1:$G$61</definedName>
    <definedName name="_xlnm.Print_Area" localSheetId="1">'SUMMARY OF COSTS'!$A$1:$C$26</definedName>
    <definedName name="Z_ADEF1CF3_52B0_49FE_8AE7_6F25FD96A7D7_.wvu.Cols" localSheetId="0" hidden="1">' FINANCIAL PROPOSAL'!$C:$D</definedName>
    <definedName name="Z_ADEF1CF3_52B0_49FE_8AE7_6F25FD96A7D7_.wvu.PrintArea" localSheetId="0" hidden="1">' FINANCIAL PROPOSAL'!$A$1:$I$17</definedName>
    <definedName name="Z_ADEF1CF3_52B0_49FE_8AE7_6F25FD96A7D7_.wvu.PrintArea" localSheetId="2" hidden="1">'APPENDIX C-3 '!$A$1:$F$20</definedName>
    <definedName name="Z_ADEF1CF3_52B0_49FE_8AE7_6F25FD96A7D7_.wvu.PrintArea" localSheetId="3" hidden="1">'APPENDIX C-3 (II TO IX)'!$A$1:$G$56</definedName>
    <definedName name="Z_ADEF1CF3_52B0_49FE_8AE7_6F25FD96A7D7_.wvu.PrintArea" localSheetId="1" hidden="1">'SUMMARY OF COSTS'!$A$1:$C$25</definedName>
  </definedNames>
  <calcPr calcId="191029"/>
  <customWorkbookViews>
    <customWorkbookView name="admin-pc - Personal View" guid="{ADEF1CF3-52B0-49FE-8AE7-6F25FD96A7D7}" personalView="1" maximized="1" xWindow="1" yWindow="1" windowWidth="1366" windowHeight="492"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<sst xmlns="http://schemas.openxmlformats.org/spreadsheetml/2006/main" count="174" uniqueCount="141">
  <si>
    <t>National Highways Authority of India</t>
  </si>
  <si>
    <t>APPENDIX C-1:  FINANCIAL PROPOSAL SUBMISSION FORM</t>
  </si>
  <si>
    <t>FROM : (Name of Firm)</t>
  </si>
  <si>
    <t xml:space="preserve">TO : 
   The Regional Officer,
   National Highways Authority of India, 
   Regional Office, 4th &amp; 3rd Floor, Plot No:94,
   Road No:02, Sagar Society, 
   Banjara Hills, Hyderabad-500034, Telangana. 
   Tel: 040-29562147/48
</t>
  </si>
  <si>
    <t>Subject ::</t>
  </si>
  <si>
    <t>Supervision Consultancy (SC) Services for “Operation and Maintenance of 2 Lane with paved shoulder from Km. 71.200 to Km. 121.000 on AP/Telangana Border to Rudrampur section of NH-30 (Old NH-221) on PBMC Mode”.</t>
  </si>
  <si>
    <t>We,  the  undersigned,  offer  to  provide  the  consulting  services  for  the  above  in accordance  with  your  Request  for  Proposal  dated</t>
  </si>
  <si>
    <t xml:space="preserve"> and  our  proposal.  Our attached  financial  proposal  is  for  the  sum  of [Amount  in  figures  and  words] (incl. taxes)</t>
  </si>
  <si>
    <t xml:space="preserve"> This amount is exclusive of the local taxes which we have estimated at (Amount in Figures  and  Words).</t>
  </si>
  <si>
    <t xml:space="preserve"> Our financial proposal shall be binding upon us subject to the modifications resulting from contract negotiations, up to the expiration of the validity period of the proposal, i.e., </t>
  </si>
  <si>
    <t xml:space="preserve"> We undertake that, in competing for (and, if the award is made to us, in   executing) the above contract, we will strictly observe the laws against fraud and corruption in force in India namely “Prevention of Corruption Act 1988”.</t>
  </si>
  <si>
    <t xml:space="preserve"> Commission and gratuities, if any, paid or to be paid by us to agents relating to this proposal and contract execution, if we are awarded the contract, are listed below:</t>
  </si>
  <si>
    <t xml:space="preserve"> Name and Address  of Agents</t>
  </si>
  <si>
    <t xml:space="preserve"> Amount and Currency</t>
  </si>
  <si>
    <t xml:space="preserve"> Purpose of Commission or Gratuity</t>
  </si>
  <si>
    <t xml:space="preserve"> We understand you are not bound to accept any proposal you receive.</t>
  </si>
  <si>
    <t xml:space="preserve"> We remain, Yours sincerely , Managing Director/Head of the firm/Authorised Representative of the firm* Lead Member in case of Jv</t>
  </si>
  <si>
    <t xml:space="preserve">  Name of the firm</t>
  </si>
  <si>
    <t xml:space="preserve"> Address</t>
  </si>
  <si>
    <t xml:space="preserve">Appendix C-2 : SUMMARY OF COSTS </t>
  </si>
  <si>
    <t>Sl. No</t>
  </si>
  <si>
    <t>Description</t>
  </si>
  <si>
    <t>Amount</t>
  </si>
  <si>
    <t>(:LC)*</t>
  </si>
  <si>
    <t>Local Consultants</t>
  </si>
  <si>
    <t>I</t>
  </si>
  <si>
    <t>Remuneration for Local Professional Staff</t>
  </si>
  <si>
    <t>II</t>
  </si>
  <si>
    <t>Supporting Staff</t>
  </si>
  <si>
    <t>III</t>
  </si>
  <si>
    <t>Transportation</t>
  </si>
  <si>
    <t>IV</t>
  </si>
  <si>
    <t>Duty Travel to Site</t>
  </si>
  <si>
    <t>V</t>
  </si>
  <si>
    <t>Office Rent</t>
  </si>
  <si>
    <t>VI</t>
  </si>
  <si>
    <t>Office Supplies, Utilities and Communication</t>
  </si>
  <si>
    <t>VII</t>
  </si>
  <si>
    <t>Office Furniture and Equipment</t>
  </si>
  <si>
    <t>VIII</t>
  </si>
  <si>
    <t>Reports and Document Printing</t>
  </si>
  <si>
    <t>IX</t>
  </si>
  <si>
    <t xml:space="preserve">Road Survey Equipment </t>
  </si>
  <si>
    <t>Subtotal Local Consultant</t>
  </si>
  <si>
    <t xml:space="preserve">Foreign Consultants </t>
  </si>
  <si>
    <t>F-1</t>
  </si>
  <si>
    <t>Remuneration for Expatriate Staff</t>
  </si>
  <si>
    <t>F-II</t>
  </si>
  <si>
    <t xml:space="preserve">Mobilisation and Demobilisation </t>
  </si>
  <si>
    <t>F-III</t>
  </si>
  <si>
    <t>Other Costs</t>
  </si>
  <si>
    <t>Subtotal Foreign Consultant</t>
  </si>
  <si>
    <t>Goods and Services Tax Payable in India</t>
  </si>
  <si>
    <t>Total Costs (Including Tax)</t>
  </si>
  <si>
    <t>LC* Local Currency</t>
  </si>
  <si>
    <t>Note:</t>
  </si>
  <si>
    <t>(i)</t>
  </si>
  <si>
    <t>The remuneration shall include the cost of accommodation and all other miscellaneous personal expenses as required for carrying out the assignment.</t>
  </si>
  <si>
    <t>(ii)</t>
  </si>
  <si>
    <t>Any travel related expenditure incurred by the Team Leader on account of his /her involvement in multiple projects shall be deemed to be included in the cost quoted for the project and shall not be separately</t>
  </si>
  <si>
    <t>(iii)</t>
  </si>
  <si>
    <t>Payments will be made as per stipulations of the Conditions of Contract.</t>
  </si>
  <si>
    <t xml:space="preserve">APPENDIX C-3 : Break Down Of local currency </t>
  </si>
  <si>
    <t xml:space="preserve">1:     REMUNERATION FOR LOCAL PROFESSIONAL STAFF </t>
  </si>
  <si>
    <t>Sl. No.</t>
  </si>
  <si>
    <t>Position</t>
  </si>
  <si>
    <t>Name</t>
  </si>
  <si>
    <t>5 Years</t>
  </si>
  <si>
    <t>No. of man Manths</t>
  </si>
  <si>
    <t>Rate</t>
  </si>
  <si>
    <t>Key Personnel (Professional Staff)</t>
  </si>
  <si>
    <t>Team Leader  cum Highway Engineer</t>
  </si>
  <si>
    <t>Highway Maintenance cum Resident Engineer</t>
  </si>
  <si>
    <t>Road Safety Expert</t>
  </si>
  <si>
    <t>Bridge/ Structural Engineer</t>
  </si>
  <si>
    <t>Sub – Total</t>
  </si>
  <si>
    <t>Sub-professional</t>
  </si>
  <si>
    <t>Assistant Quality cum Material Expert</t>
  </si>
  <si>
    <t>Assistant Highway Maintenance Engineer</t>
  </si>
  <si>
    <t>CAD Expert</t>
  </si>
  <si>
    <t>Electrical Engineer</t>
  </si>
  <si>
    <t>Horticulture Expert</t>
  </si>
  <si>
    <t>Quantity Surveyor</t>
  </si>
  <si>
    <t>Total</t>
  </si>
  <si>
    <r>
      <rPr>
        <sz val="12"/>
        <color theme="1"/>
        <rFont val="Trebuchet MS"/>
        <charset val="134"/>
      </rPr>
      <t xml:space="preserve"> TBN = To Be Named
*</t>
    </r>
    <r>
      <rPr>
        <b/>
        <sz val="12"/>
        <color rgb="FF000000"/>
        <rFont val="Trebuchet MS"/>
        <charset val="134"/>
      </rPr>
      <t>The man-month against each key personnel/sub – professional shall be same as specified in Enclosure A.</t>
    </r>
  </si>
  <si>
    <t>II. SUPPORT STAFF</t>
  </si>
  <si>
    <t>Staff Months</t>
  </si>
  <si>
    <t>Billing Rate (Rs.)</t>
  </si>
  <si>
    <t>Amount (Rs.)</t>
  </si>
  <si>
    <t xml:space="preserve">Technical Supervisor </t>
  </si>
  <si>
    <t>TBN</t>
  </si>
  <si>
    <t>Office Manager</t>
  </si>
  <si>
    <t>Accountant-cum-Cashier</t>
  </si>
  <si>
    <t xml:space="preserve">Steno-cum-Computer Operator </t>
  </si>
  <si>
    <t>Office Boy</t>
  </si>
  <si>
    <t xml:space="preserve">Total  ::  </t>
  </si>
  <si>
    <r>
      <rPr>
        <b/>
        <u/>
        <sz val="12"/>
        <color indexed="8"/>
        <rFont val="Trebuchet MS"/>
        <charset val="134"/>
      </rPr>
      <t xml:space="preserve">Note: </t>
    </r>
    <r>
      <rPr>
        <sz val="12"/>
        <color indexed="8"/>
        <rFont val="Trebuchet MS"/>
        <charset val="134"/>
      </rPr>
      <t>Billing rates as indicated above shall be increased in accordance with clause 6.2(a) Special Conditions of Contract for the personnel of all categories namely (i) Key Personnel; (ii) Sub-Professional personnel and (iii) Support staff. The increase as above shall be payable only on the remuneration part of Key Personnel, Sub-Professional Personnel and support staff. However, for evaluation of Bid proposals, the quoted initial rate shall be multipled by the total time input for each position on this contract, i.e., without considering the subsequent increase in the billing rates.</t>
    </r>
  </si>
  <si>
    <t>III. TRANSPORTATION (Fixed rate on rental basis)</t>
  </si>
  <si>
    <t xml:space="preserve">The vehicles provided by the Consultants shall include the cost for rental, drivers, operation, maintenance, repairs, insurance, etc., for all complete approx. 4000 km/month run. (The vehicles shall not be more than 3 years old.). </t>
  </si>
  <si>
    <t>The requirement of vehicles be assessed and details provided in the table below:</t>
  </si>
  <si>
    <t>Requirements</t>
  </si>
  <si>
    <t>Description of Vehicles</t>
  </si>
  <si>
    <t>Qty. (No. of vehicle -month)</t>
  </si>
  <si>
    <t>Rate/ Vehilce-Month</t>
  </si>
  <si>
    <t>Innova/ Scorpio or equivalent (not more than 3 years old)</t>
  </si>
  <si>
    <t>Ambassador/ Indica or equivalent (not more than 3 years old)</t>
  </si>
  <si>
    <t>IV. DUTY TRAVEL TO SITE (Fixed Costs): Professional and Sub-Professional Staff</t>
  </si>
  <si>
    <t>Trips</t>
  </si>
  <si>
    <t>Number of Trips</t>
  </si>
  <si>
    <t>Rate*</t>
  </si>
  <si>
    <t>Site to NHAI, HQ for Key professionals</t>
  </si>
  <si>
    <t>Site to Regional office for Key Professionals</t>
  </si>
  <si>
    <t>* Rate quoted includes Hotel charges (lodging &amp; boarding), travel cost etc. complete for one person.</t>
  </si>
  <si>
    <t>V. OFFICE RENT (Fixed Costs) - minimum 200 sqm area of office shall be rented.</t>
  </si>
  <si>
    <r>
      <t xml:space="preserve">The office shall be located at </t>
    </r>
    <r>
      <rPr>
        <b/>
        <u/>
        <sz val="12"/>
        <color theme="1"/>
        <rFont val="Trebuchet MS"/>
        <charset val="134"/>
      </rPr>
      <t>Penuballi</t>
    </r>
    <r>
      <rPr>
        <sz val="12"/>
        <color theme="1"/>
        <rFont val="Trebuchet MS"/>
        <charset val="134"/>
      </rPr>
      <t xml:space="preserve"> </t>
    </r>
    <r>
      <rPr>
        <sz val="12"/>
        <color rgb="FF000000"/>
        <rFont val="Trebuchet MS"/>
        <charset val="134"/>
      </rPr>
      <t xml:space="preserve">and the office rent includes electricity and water charges, maintenance, cleaning, repairs, security etc. complete. </t>
    </r>
  </si>
  <si>
    <t>Nos. of Months</t>
  </si>
  <si>
    <t>Rate/Month</t>
  </si>
  <si>
    <t>VI. Office Supplies, Utilities and Communication (Fixed Costs)</t>
  </si>
  <si>
    <t>The cost shall include of office supplies, drafting supplies, computer running cost, domestic and international communication etc. as required for office functioning</t>
  </si>
  <si>
    <t>VII. Office Furniture and Equipment (Rental)</t>
  </si>
  <si>
    <t>The cost shall include rental charges towards all such furniture and equipment as required for proper functioning of the office. Office furniture shall include executive tables, chairs, visitor chairs, steel almirahs, computer furniture, conference table etc. Office equipment shall include as a minimum of telephone (2 external &amp; 10 internal lines), photocopier (15ppm, 12000 copies per month with A3 &amp; A4 input) fax machine, PCs (5 No., Intel Core 2 Duo E8300, 19” colour TFT, Cache – 6MB, RAM - 2 GB, HDD – 250 GB, DVD Writer, Key board, optical scroll mouse, MS- Windows Vista Business, pre-loaded anti-virus etc.), laser printers(2 no., 14 ppm, 266 MHz, 5000 pages per month, 600 x 600 dpi or better etc., Engineering Plan printer(1 no.), binding machine(1 no.), plotter A0 size, overhead projector, AC(4 no., 1.5 Ton), Water Coolers (as required) etc.</t>
  </si>
  <si>
    <t>VIII. Reports and Document Printing.</t>
  </si>
  <si>
    <t>No. of Reports</t>
  </si>
  <si>
    <t>No. of copies per Report</t>
  </si>
  <si>
    <t>Total No. of copies</t>
  </si>
  <si>
    <t>Rate per Copy (Rs.)</t>
  </si>
  <si>
    <t xml:space="preserve"> Amount
(Rs.)</t>
  </si>
  <si>
    <t>Monthly Reports</t>
  </si>
  <si>
    <t>Half Yearly Reports</t>
  </si>
  <si>
    <t>Various others reports as provided in the concession Agreement</t>
  </si>
  <si>
    <t>All reports are to be provided in electronic form/ Soft copy also</t>
  </si>
  <si>
    <t xml:space="preserve"> IX.  Road Survey Equipment </t>
  </si>
  <si>
    <t>Item</t>
  </si>
  <si>
    <t>Kms</t>
  </si>
  <si>
    <t>Rate Per Km (Rs.)</t>
  </si>
  <si>
    <t xml:space="preserve">No of times Survey to be conducted </t>
  </si>
  <si>
    <t>Surface defects detection and roughness measurement using network survey vehicle</t>
  </si>
  <si>
    <t>Pavement strength measurement using FWD</t>
  </si>
  <si>
    <t>Bridge inspection using mobile bridge inspection unit</t>
  </si>
  <si>
    <t>Road signs inspection using Retro Reflectometer</t>
  </si>
  <si>
    <t>Traffic sampling using ATCC</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</si>
</sst>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176" formatCode="_ * #,##0.00_ ;_ * \-#,##0.00_ ;_ * &quot;-&quot;??_ ;_ @_ "/>
    <numFmt numFmtId="177" formatCode="_ &quot;₹&quot;* #,##0.00_ ;_ &quot;₹&quot;* \-#,##0.00_ ;_ &quot;₹&quot;* &quot;-&quot;??_ ;_ @_ "/>
    <numFmt numFmtId="178" formatCode="_ * #,##0_ ;_ * \-#,##0_ ;_ * &quot;-&quot;_ ;_ @_ "/>
    <numFmt numFmtId="179" formatCode="_ &quot;₹&quot;* #,##0_ ;_ &quot;₹&quot;* \-#,##0_ ;_ &quot;₹&quot;* &quot;-&quot;_ ;_ @_ "/>
    <numFmt numFmtId="180" formatCode="_ * #,##0_ ;_ * \-#,##0_ ;_ * &quot;-&quot;??_ ;_ @_ "/>
    <numFmt numFmtId="181" formatCode="dd/mm/yyyy"/>
    <numFmt numFmtId="182" formatCode="0.00_ "/>
    <numFmt numFmtId="183" formatCode="&quot;₹&quot;\ #,##0"/>
    <numFmt numFmtId="184" formatCode="&quot;₹&quot;\ #,##0.00"/>
  </numFmts>
  <fonts count="37">
    <font>
      <sz val="11"/>
      <color theme="1"/>
      <name val="Calibri"/>
      <charset val="134"/>
      <scheme val="minor"/>
    </font>
    <font>
      <sz val="13"/>
      <color theme="1"/>
      <name val="Trebuchet MS"/>
      <charset val="134"/>
    </font>
    <font>
      <sz val="12"/>
      <color theme="1"/>
      <name val="Trebuchet MS"/>
      <charset val="134"/>
    </font>
    <font>
      <b/>
      <sz val="13"/>
      <color theme="1"/>
      <name val="Trebuchet MS"/>
      <charset val="134"/>
    </font>
    <font>
      <b/>
      <sz val="12"/>
      <color theme="1"/>
      <name val="Trebuchet MS"/>
      <charset val="134"/>
    </font>
    <font>
      <b/>
      <u/>
      <sz val="12"/>
      <color indexed="8"/>
      <name val="Trebuchet MS"/>
      <charset val="134"/>
    </font>
    <font>
      <b/>
      <sz val="14"/>
      <color theme="1"/>
      <name val="Trebuchet MS"/>
      <charset val="134"/>
    </font>
    <font>
      <sz val="12"/>
      <name val="Trebuchet MS"/>
      <charset val="134"/>
    </font>
    <font>
      <sz val="12"/>
      <color rgb="FF000000"/>
      <name val="Trebuchet MS"/>
      <charset val="134"/>
    </font>
    <font>
      <sz val="14"/>
      <color theme="1"/>
      <name val="Trebuchet MS"/>
      <charset val="134"/>
    </font>
    <font>
      <b/>
      <sz val="18"/>
      <color theme="1"/>
      <name val="Trebuchet MS"/>
      <charset val="134"/>
    </font>
    <font>
      <b/>
      <sz val="16"/>
      <color theme="1"/>
      <name val="Trebuchet MS"/>
      <charset val="134"/>
    </font>
    <font>
      <sz val="14"/>
      <name val="Trebuchet MS"/>
      <charset val="134"/>
    </font>
    <font>
      <b/>
      <sz val="16"/>
      <name val="Trebuchet MS"/>
      <charset val="134"/>
    </font>
    <font>
      <sz val="11"/>
      <color theme="1"/>
      <name val="Trebuchet MS"/>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2"/>
      <color indexed="8"/>
      <name val="Trebuchet MS"/>
      <charset val="134"/>
    </font>
    <font>
      <b/>
      <u/>
      <sz val="12"/>
      <color theme="1"/>
      <name val="Trebuchet MS"/>
      <charset val="134"/>
    </font>
    <font>
      <b/>
      <sz val="12"/>
      <color rgb="FF000000"/>
      <name val="Trebuchet MS"/>
      <charset val="134"/>
    </font>
  </fonts>
  <fills count="43">
    <fill>
      <patternFill patternType="none"/>
    </fill>
    <fill>
      <patternFill patternType="gray125"/>
    </fill>
    <fill>
      <patternFill patternType="solid">
        <fgColor theme="0" tint="-0.349986266670736"/>
        <bgColor indexed="64"/>
      </patternFill>
    </fill>
    <fill>
      <patternFill patternType="solid">
        <fgColor theme="8" tint="0.599993896298105"/>
        <bgColor indexed="64"/>
      </patternFill>
    </fill>
    <fill>
      <patternFill patternType="solid">
        <fgColor theme="0" tint="-0.0499893185216834"/>
        <bgColor indexed="64"/>
      </patternFill>
    </fill>
    <fill>
      <patternFill patternType="solid">
        <fgColor rgb="FFFFFF00"/>
        <bgColor indexed="64"/>
      </patternFill>
    </fill>
    <fill>
      <patternFill patternType="solid">
        <fgColor rgb="FFFFFF81"/>
        <bgColor indexed="64"/>
      </patternFill>
    </fill>
    <fill>
      <patternFill patternType="solid">
        <fgColor theme="9" tint="0.799981688894314"/>
        <bgColor indexed="64"/>
      </patternFill>
    </fill>
    <fill>
      <patternFill patternType="solid">
        <fgColor theme="0"/>
        <bgColor indexed="64"/>
      </patternFill>
    </fill>
    <fill>
      <patternFill patternType="solid">
        <fgColor theme="9" tint="0.799920651875362"/>
        <bgColor indexed="64"/>
      </patternFill>
    </fill>
    <fill>
      <patternFill patternType="solid">
        <fgColor theme="3" tint="0.799920651875362"/>
        <bgColor indexed="64"/>
      </patternFill>
    </fill>
    <fill>
      <patternFill patternType="solid">
        <fgColor indexed="41"/>
        <bgColor indexed="64"/>
      </patternFill>
    </fill>
    <fill>
      <patternFill patternType="solid">
        <fgColor theme="6" tint="0.799981688894314"/>
        <bgColor indexed="64"/>
      </patternFill>
    </fill>
    <fill>
      <patternFill patternType="solid">
        <fgColor theme="0" tint="-0.149937437055574"/>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style="thin">
        <color auto="1"/>
      </top>
      <bottom style="medium">
        <color auto="1"/>
      </bottom>
      <diagonal/>
    </border>
    <border>
      <left style="medium">
        <color auto="1"/>
      </left>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alignment vertical="center"/>
    </xf>
    <xf numFmtId="177" fontId="14" fillId="0" borderId="0" applyFont="0" applyFill="0" applyBorder="0" applyAlignment="0" applyProtection="0">
      <alignment vertical="center"/>
    </xf>
    <xf numFmtId="9" fontId="14" fillId="0" borderId="0" applyFont="0" applyFill="0" applyBorder="0" applyAlignment="0" applyProtection="0">
      <alignment vertical="center"/>
    </xf>
    <xf numFmtId="178" fontId="14" fillId="0" borderId="0" applyFont="0" applyFill="0" applyBorder="0" applyAlignment="0" applyProtection="0">
      <alignment vertical="center"/>
    </xf>
    <xf numFmtId="179"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15" borderId="3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0" applyNumberFormat="0" applyFill="0" applyAlignment="0" applyProtection="0">
      <alignment vertical="center"/>
    </xf>
    <xf numFmtId="0" fontId="21" fillId="0" borderId="40" applyNumberFormat="0" applyFill="0" applyAlignment="0" applyProtection="0">
      <alignment vertical="center"/>
    </xf>
    <xf numFmtId="0" fontId="22" fillId="0" borderId="41" applyNumberFormat="0" applyFill="0" applyAlignment="0" applyProtection="0">
      <alignment vertical="center"/>
    </xf>
    <xf numFmtId="0" fontId="22" fillId="0" borderId="0" applyNumberFormat="0" applyFill="0" applyBorder="0" applyAlignment="0" applyProtection="0">
      <alignment vertical="center"/>
    </xf>
    <xf numFmtId="0" fontId="23" fillId="16" borderId="42" applyNumberFormat="0" applyAlignment="0" applyProtection="0">
      <alignment vertical="center"/>
    </xf>
    <xf numFmtId="0" fontId="24" fillId="17" borderId="43" applyNumberFormat="0" applyAlignment="0" applyProtection="0">
      <alignment vertical="center"/>
    </xf>
    <xf numFmtId="0" fontId="25" fillId="17" borderId="42" applyNumberFormat="0" applyAlignment="0" applyProtection="0">
      <alignment vertical="center"/>
    </xf>
    <xf numFmtId="0" fontId="26" fillId="18" borderId="44" applyNumberFormat="0" applyAlignment="0" applyProtection="0">
      <alignment vertical="center"/>
    </xf>
    <xf numFmtId="0" fontId="27" fillId="0" borderId="45" applyNumberFormat="0" applyFill="0" applyAlignment="0" applyProtection="0">
      <alignment vertical="center"/>
    </xf>
    <xf numFmtId="0" fontId="28" fillId="0" borderId="46" applyNumberFormat="0" applyFill="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12"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3" fillId="34" borderId="0" applyNumberFormat="0" applyBorder="0" applyAlignment="0" applyProtection="0">
      <alignment vertical="center"/>
    </xf>
    <xf numFmtId="0" fontId="33" fillId="35"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38" borderId="0" applyNumberFormat="0" applyBorder="0" applyAlignment="0" applyProtection="0">
      <alignment vertical="center"/>
    </xf>
    <xf numFmtId="0" fontId="33" fillId="3" borderId="0" applyNumberFormat="0" applyBorder="0" applyAlignment="0" applyProtection="0">
      <alignment vertical="center"/>
    </xf>
    <xf numFmtId="0" fontId="32" fillId="39" borderId="0" applyNumberFormat="0" applyBorder="0" applyAlignment="0" applyProtection="0">
      <alignment vertical="center"/>
    </xf>
    <xf numFmtId="0" fontId="32" fillId="40" borderId="0" applyNumberFormat="0" applyBorder="0" applyAlignment="0" applyProtection="0">
      <alignment vertical="center"/>
    </xf>
    <xf numFmtId="0" fontId="33" fillId="7" borderId="0" applyNumberFormat="0" applyBorder="0" applyAlignment="0" applyProtection="0">
      <alignment vertical="center"/>
    </xf>
    <xf numFmtId="0" fontId="33" fillId="41" borderId="0" applyNumberFormat="0" applyBorder="0" applyAlignment="0" applyProtection="0">
      <alignment vertical="center"/>
    </xf>
    <xf numFmtId="0" fontId="32" fillId="42" borderId="0" applyNumberFormat="0" applyBorder="0" applyAlignment="0" applyProtection="0">
      <alignment vertical="center"/>
    </xf>
  </cellStyleXfs>
  <cellXfs count="196">
    <xf numFmtId="0" fontId="0" fillId="0" borderId="0" xfId="0"/>
    <xf numFmtId="0" fontId="1" fillId="0" borderId="0" xfId="0" applyFont="1" applyAlignment="1">
      <alignment vertical="center"/>
    </xf>
    <xf numFmtId="0" fontId="2" fillId="0" borderId="0" xfId="0" applyFont="1" applyAlignment="1">
      <alignment vertical="center"/>
    </xf>
    <xf numFmtId="0" fontId="2" fillId="2" borderId="0" xfId="0" applyFont="1" applyFill="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3" fillId="3" borderId="3" xfId="0" applyFont="1" applyFill="1" applyBorder="1" applyAlignment="1">
      <alignment horizontal="left" vertical="center"/>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vertical="center" wrapText="1"/>
    </xf>
    <xf numFmtId="0" fontId="2" fillId="5"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6" borderId="5" xfId="0" applyFont="1" applyFill="1" applyBorder="1" applyAlignment="1" applyProtection="1">
      <alignment horizontal="center" vertical="center" wrapText="1"/>
      <protection locked="0"/>
    </xf>
    <xf numFmtId="180" fontId="2" fillId="0" borderId="5" xfId="1" applyNumberFormat="1" applyFont="1" applyFill="1" applyBorder="1" applyAlignment="1">
      <alignment horizontal="center" vertical="center" wrapText="1"/>
    </xf>
    <xf numFmtId="180" fontId="2" fillId="0" borderId="6" xfId="1" applyNumberFormat="1" applyFont="1" applyFill="1" applyBorder="1" applyAlignment="1">
      <alignment horizontal="center" vertical="center" wrapText="1"/>
    </xf>
    <xf numFmtId="0" fontId="2" fillId="0" borderId="5" xfId="0" applyFont="1" applyBorder="1" applyAlignment="1">
      <alignment vertical="center"/>
    </xf>
    <xf numFmtId="0" fontId="2" fillId="0" borderId="4" xfId="0" applyFont="1" applyBorder="1" applyAlignment="1">
      <alignment horizontal="center" vertical="center"/>
    </xf>
    <xf numFmtId="0" fontId="4" fillId="7" borderId="7" xfId="0" applyFont="1" applyFill="1" applyBorder="1" applyAlignment="1">
      <alignment horizontal="right" vertical="center" wrapText="1"/>
    </xf>
    <xf numFmtId="0" fontId="4" fillId="7" borderId="8" xfId="0" applyFont="1" applyFill="1" applyBorder="1" applyAlignment="1">
      <alignment horizontal="right" vertical="center" wrapText="1"/>
    </xf>
    <xf numFmtId="0" fontId="4" fillId="7" borderId="9" xfId="0" applyFont="1" applyFill="1" applyBorder="1" applyAlignment="1">
      <alignment horizontal="right" vertical="center" wrapText="1"/>
    </xf>
    <xf numFmtId="180" fontId="4" fillId="7" borderId="5" xfId="1" applyNumberFormat="1" applyFont="1" applyFill="1" applyBorder="1" applyAlignment="1">
      <alignment horizontal="center" vertical="center" wrapText="1"/>
    </xf>
    <xf numFmtId="180" fontId="4" fillId="7" borderId="6" xfId="1" applyNumberFormat="1" applyFont="1" applyFill="1" applyBorder="1" applyAlignment="1">
      <alignment horizontal="center" vertical="center" wrapText="1"/>
    </xf>
    <xf numFmtId="0" fontId="5" fillId="0" borderId="10" xfId="0" applyFont="1" applyBorder="1" applyAlignment="1">
      <alignment horizontal="justify" vertical="center" wrapText="1"/>
    </xf>
    <xf numFmtId="0" fontId="5" fillId="0" borderId="0" xfId="0" applyFont="1" applyAlignment="1">
      <alignment horizontal="justify" vertical="center" wrapText="1"/>
    </xf>
    <xf numFmtId="0" fontId="5" fillId="0" borderId="11" xfId="0" applyFont="1" applyBorder="1" applyAlignment="1">
      <alignment horizontal="justify"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11" xfId="0" applyFont="1" applyBorder="1" applyAlignment="1">
      <alignment vertical="center" wrapText="1"/>
    </xf>
    <xf numFmtId="0" fontId="3" fillId="3" borderId="10" xfId="0" applyFont="1" applyFill="1" applyBorder="1" applyAlignment="1">
      <alignment horizontal="left" vertical="center"/>
    </xf>
    <xf numFmtId="0" fontId="3" fillId="3" borderId="0" xfId="0" applyFont="1" applyFill="1" applyAlignment="1">
      <alignment horizontal="left" vertical="center"/>
    </xf>
    <xf numFmtId="0" fontId="3" fillId="3" borderId="0" xfId="0" applyFont="1" applyFill="1" applyAlignment="1">
      <alignment horizontal="center" vertical="center"/>
    </xf>
    <xf numFmtId="0" fontId="3" fillId="3" borderId="11" xfId="0" applyFont="1" applyFill="1" applyBorder="1" applyAlignment="1">
      <alignment vertical="center"/>
    </xf>
    <xf numFmtId="0" fontId="2" fillId="0" borderId="10" xfId="0" applyFont="1" applyBorder="1" applyAlignment="1">
      <alignment horizontal="justify" vertical="center" wrapText="1"/>
    </xf>
    <xf numFmtId="0" fontId="2" fillId="0" borderId="0" xfId="0" applyFont="1" applyAlignment="1">
      <alignment horizontal="justify" vertical="center" wrapText="1"/>
    </xf>
    <xf numFmtId="0" fontId="2" fillId="0" borderId="11" xfId="0" applyFont="1" applyBorder="1" applyAlignment="1">
      <alignment horizontal="justify"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3" xfId="0" applyFont="1" applyBorder="1" applyAlignment="1">
      <alignment horizontal="center" vertical="center" wrapText="1"/>
    </xf>
    <xf numFmtId="0" fontId="2" fillId="0" borderId="0" xfId="0" applyFont="1" applyBorder="1" applyAlignment="1">
      <alignment horizontal="left" vertical="center" wrapText="1"/>
    </xf>
    <xf numFmtId="0" fontId="4" fillId="4" borderId="14"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2" fillId="0" borderId="5" xfId="0" applyFont="1" applyBorder="1" applyAlignment="1">
      <alignment horizontal="justify" vertical="center" wrapText="1"/>
    </xf>
    <xf numFmtId="0" fontId="2" fillId="0" borderId="1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vertical="center"/>
    </xf>
    <xf numFmtId="0" fontId="2" fillId="0" borderId="0" xfId="0" applyFont="1" applyAlignment="1">
      <alignment horizontal="center" vertical="center"/>
    </xf>
    <xf numFmtId="0" fontId="2" fillId="0" borderId="11" xfId="0" applyFont="1" applyBorder="1" applyAlignment="1">
      <alignment vertical="center"/>
    </xf>
    <xf numFmtId="0" fontId="3" fillId="3" borderId="11" xfId="0" applyFont="1" applyFill="1" applyBorder="1" applyAlignment="1">
      <alignment horizontal="left" vertical="center"/>
    </xf>
    <xf numFmtId="0" fontId="4" fillId="4" borderId="15" xfId="0" applyFont="1" applyFill="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81" fontId="2" fillId="0" borderId="0" xfId="0" applyNumberFormat="1" applyFont="1" applyAlignment="1">
      <alignment vertical="center"/>
    </xf>
    <xf numFmtId="0" fontId="2" fillId="0" borderId="11" xfId="0" applyFont="1" applyBorder="1" applyAlignment="1">
      <alignment horizontal="left" vertical="center" wrapText="1"/>
    </xf>
    <xf numFmtId="0" fontId="4" fillId="4" borderId="4"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9" xfId="0" applyFont="1" applyFill="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6" borderId="14" xfId="0" applyFont="1" applyFill="1" applyBorder="1" applyAlignment="1" applyProtection="1">
      <alignment horizontal="center" vertical="center" wrapText="1"/>
      <protection locked="0"/>
    </xf>
    <xf numFmtId="0" fontId="2" fillId="6" borderId="9" xfId="0" applyFont="1" applyFill="1" applyBorder="1" applyAlignment="1" applyProtection="1">
      <alignment horizontal="center" vertical="center" wrapText="1"/>
      <protection locked="0"/>
    </xf>
    <xf numFmtId="180" fontId="4" fillId="0" borderId="5" xfId="1" applyNumberFormat="1" applyFont="1" applyFill="1" applyBorder="1" applyAlignment="1">
      <alignment horizontal="center" vertical="center"/>
    </xf>
    <xf numFmtId="180" fontId="4" fillId="0" borderId="6" xfId="1" applyNumberFormat="1" applyFont="1" applyFill="1" applyBorder="1" applyAlignment="1">
      <alignment horizontal="center" vertical="center"/>
    </xf>
    <xf numFmtId="0" fontId="4" fillId="7" borderId="16" xfId="0" applyFont="1" applyFill="1" applyBorder="1" applyAlignment="1">
      <alignment horizontal="right" vertical="center" wrapText="1"/>
    </xf>
    <xf numFmtId="0" fontId="4" fillId="7" borderId="17" xfId="0" applyFont="1" applyFill="1" applyBorder="1" applyAlignment="1">
      <alignment horizontal="right" vertical="center" wrapText="1"/>
    </xf>
    <xf numFmtId="0" fontId="4" fillId="7" borderId="18" xfId="0" applyFont="1" applyFill="1" applyBorder="1" applyAlignment="1">
      <alignment horizontal="right" vertical="center" wrapText="1"/>
    </xf>
    <xf numFmtId="180" fontId="4" fillId="7" borderId="19" xfId="1" applyNumberFormat="1" applyFont="1" applyFill="1" applyBorder="1" applyAlignment="1">
      <alignment horizontal="center" vertical="center"/>
    </xf>
    <xf numFmtId="180" fontId="4" fillId="7" borderId="20" xfId="1" applyNumberFormat="1" applyFont="1" applyFill="1" applyBorder="1" applyAlignment="1">
      <alignment horizontal="center" vertical="center"/>
    </xf>
    <xf numFmtId="0" fontId="2" fillId="0" borderId="10" xfId="0" applyFont="1" applyBorder="1" applyAlignment="1">
      <alignment horizontal="justify" vertical="center"/>
    </xf>
    <xf numFmtId="0" fontId="2" fillId="0" borderId="0" xfId="0" applyFont="1" applyAlignment="1">
      <alignment horizontal="justify" vertical="center"/>
    </xf>
    <xf numFmtId="0" fontId="2" fillId="0" borderId="11" xfId="0" applyFont="1" applyBorder="1" applyAlignment="1">
      <alignment horizontal="justify" vertical="center"/>
    </xf>
    <xf numFmtId="180" fontId="4" fillId="7" borderId="5" xfId="1" applyNumberFormat="1" applyFont="1" applyFill="1" applyBorder="1" applyAlignment="1">
      <alignment horizontal="center" vertical="center"/>
    </xf>
    <xf numFmtId="180" fontId="4" fillId="7" borderId="6" xfId="1" applyNumberFormat="1" applyFont="1" applyFill="1" applyBorder="1" applyAlignment="1">
      <alignment horizontal="center" vertical="center"/>
    </xf>
    <xf numFmtId="0" fontId="2" fillId="6" borderId="5" xfId="0" applyNumberFormat="1" applyFont="1" applyFill="1" applyBorder="1" applyAlignment="1" applyProtection="1">
      <alignment horizontal="center" vertical="center" wrapText="1"/>
      <protection locked="0"/>
    </xf>
    <xf numFmtId="0" fontId="2" fillId="0" borderId="6" xfId="0" applyFont="1" applyFill="1" applyBorder="1" applyAlignment="1">
      <alignment horizontal="right" vertical="center"/>
    </xf>
    <xf numFmtId="180" fontId="4" fillId="7" borderId="6" xfId="1" applyNumberFormat="1" applyFont="1" applyFill="1" applyBorder="1" applyAlignment="1">
      <alignment horizontal="right" vertical="center"/>
    </xf>
    <xf numFmtId="0" fontId="2" fillId="0" borderId="10" xfId="0" applyFont="1" applyBorder="1" applyAlignment="1">
      <alignment vertical="center" wrapText="1"/>
    </xf>
    <xf numFmtId="0" fontId="4" fillId="0" borderId="21" xfId="0" applyFont="1" applyBorder="1" applyAlignment="1">
      <alignment horizontal="left" vertical="center" wrapText="1"/>
    </xf>
    <xf numFmtId="0" fontId="4" fillId="0" borderId="21" xfId="0" applyFont="1" applyBorder="1" applyAlignment="1">
      <alignment horizontal="center" vertical="center" wrapText="1"/>
    </xf>
    <xf numFmtId="0" fontId="4" fillId="0" borderId="22" xfId="0" applyFont="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4" fillId="0" borderId="11" xfId="0" applyFont="1" applyBorder="1" applyAlignment="1">
      <alignment horizontal="left" vertical="center" wrapText="1"/>
    </xf>
    <xf numFmtId="0" fontId="4" fillId="0" borderId="0" xfId="0" applyFont="1" applyAlignment="1">
      <alignment horizontal="right" vertical="center" wrapText="1"/>
    </xf>
    <xf numFmtId="0" fontId="2" fillId="0" borderId="0" xfId="0" applyFont="1" applyAlignment="1">
      <alignment horizontal="right" vertical="center" wrapText="1"/>
    </xf>
    <xf numFmtId="0" fontId="4" fillId="8" borderId="11" xfId="0" applyFont="1" applyFill="1" applyBorder="1" applyAlignment="1">
      <alignment horizontal="right" vertical="center"/>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180" fontId="2" fillId="0" borderId="6" xfId="1" applyNumberFormat="1" applyFont="1" applyFill="1" applyBorder="1" applyAlignment="1">
      <alignment horizontal="right" vertical="center"/>
    </xf>
    <xf numFmtId="180" fontId="4" fillId="7" borderId="20" xfId="1" applyNumberFormat="1" applyFont="1" applyFill="1" applyBorder="1" applyAlignment="1">
      <alignment horizontal="right" vertical="center"/>
    </xf>
    <xf numFmtId="0" fontId="2" fillId="2" borderId="0" xfId="0" applyFont="1" applyFill="1" applyAlignment="1">
      <alignment horizontal="center" vertical="center" wrapText="1"/>
    </xf>
    <xf numFmtId="0" fontId="2" fillId="2" borderId="0" xfId="0" applyFont="1" applyFill="1"/>
    <xf numFmtId="0" fontId="2" fillId="0" borderId="0" xfId="0" applyFont="1" applyAlignment="1">
      <alignment horizontal="left"/>
    </xf>
    <xf numFmtId="0" fontId="2" fillId="0" borderId="0" xfId="0" applyFont="1"/>
    <xf numFmtId="0" fontId="6" fillId="9" borderId="23" xfId="0" applyFont="1" applyFill="1" applyBorder="1" applyAlignment="1">
      <alignment horizontal="center" vertical="center"/>
    </xf>
    <xf numFmtId="0" fontId="6" fillId="9" borderId="24" xfId="0" applyFont="1" applyFill="1" applyBorder="1" applyAlignment="1">
      <alignment horizontal="center" vertical="center"/>
    </xf>
    <xf numFmtId="0" fontId="6" fillId="9" borderId="25" xfId="0" applyFont="1" applyFill="1" applyBorder="1" applyAlignment="1">
      <alignment horizontal="center" vertical="center"/>
    </xf>
    <xf numFmtId="0" fontId="4" fillId="9" borderId="4" xfId="0" applyFont="1" applyFill="1" applyBorder="1" applyAlignment="1">
      <alignment horizontal="left" vertical="center" wrapText="1"/>
    </xf>
    <xf numFmtId="0" fontId="4" fillId="9" borderId="5" xfId="0" applyFont="1" applyFill="1" applyBorder="1" applyAlignment="1">
      <alignment horizontal="left" vertical="center" wrapText="1"/>
    </xf>
    <xf numFmtId="0" fontId="4" fillId="9" borderId="6" xfId="0" applyFont="1" applyFill="1" applyBorder="1" applyAlignment="1">
      <alignment horizontal="left" vertical="center" wrapText="1"/>
    </xf>
    <xf numFmtId="0" fontId="4" fillId="4" borderId="26"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2" fillId="2" borderId="0" xfId="0" applyFont="1" applyFill="1" applyAlignment="1">
      <alignment horizontal="center" vertical="center"/>
    </xf>
    <xf numFmtId="0" fontId="4" fillId="4" borderId="28"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2" fillId="2" borderId="0" xfId="0" applyFont="1" applyFill="1" applyAlignment="1">
      <alignment vertical="center"/>
    </xf>
    <xf numFmtId="0" fontId="2" fillId="10" borderId="4" xfId="0" applyFont="1" applyFill="1" applyBorder="1" applyAlignment="1">
      <alignment horizontal="center" vertical="center" wrapText="1"/>
    </xf>
    <xf numFmtId="0" fontId="4" fillId="10" borderId="5" xfId="0" applyFont="1" applyFill="1" applyBorder="1" applyAlignment="1">
      <alignment horizontal="left" vertical="center" wrapText="1"/>
    </xf>
    <xf numFmtId="0" fontId="4" fillId="10" borderId="29" xfId="0" applyFont="1" applyFill="1" applyBorder="1" applyAlignment="1">
      <alignment horizontal="center" vertical="center" wrapText="1"/>
    </xf>
    <xf numFmtId="0" fontId="4" fillId="10" borderId="5" xfId="0" applyFont="1" applyFill="1" applyBorder="1" applyAlignment="1">
      <alignment horizontal="center" vertical="center" wrapText="1"/>
    </xf>
    <xf numFmtId="0" fontId="4" fillId="10" borderId="6" xfId="0" applyFont="1" applyFill="1" applyBorder="1" applyAlignment="1">
      <alignment horizontal="center" vertical="center" wrapText="1"/>
    </xf>
    <xf numFmtId="2" fontId="7" fillId="11" borderId="5" xfId="0" applyNumberFormat="1" applyFont="1" applyFill="1" applyBorder="1" applyAlignment="1" applyProtection="1">
      <alignment horizontal="left" vertical="top"/>
      <protection locked="0"/>
    </xf>
    <xf numFmtId="0" fontId="2" fillId="8" borderId="5" xfId="0" applyFont="1" applyFill="1" applyBorder="1" applyAlignment="1">
      <alignment horizontal="center" vertical="center" wrapText="1"/>
    </xf>
    <xf numFmtId="180" fontId="7" fillId="11" borderId="5" xfId="1" applyNumberFormat="1" applyFont="1" applyFill="1" applyBorder="1" applyAlignment="1" applyProtection="1">
      <alignment horizontal="center" vertical="center"/>
      <protection locked="0"/>
    </xf>
    <xf numFmtId="180" fontId="8" fillId="8" borderId="6" xfId="1" applyNumberFormat="1" applyFont="1" applyFill="1" applyBorder="1" applyAlignment="1">
      <alignment horizontal="center" vertical="center" wrapText="1"/>
    </xf>
    <xf numFmtId="2" fontId="7" fillId="11" borderId="5" xfId="0" applyNumberFormat="1" applyFont="1" applyFill="1" applyBorder="1" applyAlignment="1" applyProtection="1">
      <alignment horizontal="left" vertical="top" wrapText="1"/>
      <protection locked="0"/>
    </xf>
    <xf numFmtId="0" fontId="4" fillId="12" borderId="4" xfId="0" applyFont="1" applyFill="1" applyBorder="1" applyAlignment="1">
      <alignment horizontal="right" vertical="center" wrapText="1"/>
    </xf>
    <xf numFmtId="0" fontId="4" fillId="12" borderId="5" xfId="0" applyFont="1" applyFill="1" applyBorder="1" applyAlignment="1">
      <alignment horizontal="right" vertical="center" wrapText="1"/>
    </xf>
    <xf numFmtId="0" fontId="4" fillId="12" borderId="5" xfId="0" applyNumberFormat="1" applyFont="1" applyFill="1" applyBorder="1" applyAlignment="1">
      <alignment horizontal="center" vertical="center" wrapText="1"/>
    </xf>
    <xf numFmtId="0" fontId="4" fillId="12" borderId="5" xfId="0" applyFont="1" applyFill="1" applyBorder="1" applyAlignment="1">
      <alignment horizontal="center" vertical="center" wrapText="1"/>
    </xf>
    <xf numFmtId="180" fontId="4" fillId="12" borderId="6" xfId="1" applyNumberFormat="1" applyFont="1" applyFill="1" applyBorder="1" applyAlignment="1">
      <alignment vertical="center" wrapText="1"/>
    </xf>
    <xf numFmtId="0" fontId="2" fillId="10" borderId="5" xfId="0" applyFont="1" applyFill="1" applyBorder="1" applyAlignment="1">
      <alignment vertical="top" wrapText="1"/>
    </xf>
    <xf numFmtId="0" fontId="2" fillId="10" borderId="5" xfId="0" applyFont="1" applyFill="1" applyBorder="1" applyAlignment="1">
      <alignment vertical="center" wrapText="1"/>
    </xf>
    <xf numFmtId="0" fontId="2" fillId="10" borderId="5" xfId="0" applyFont="1" applyFill="1" applyBorder="1" applyAlignment="1">
      <alignment horizontal="center" vertical="top" wrapText="1"/>
    </xf>
    <xf numFmtId="0" fontId="2" fillId="10" borderId="6" xfId="0" applyFont="1" applyFill="1" applyBorder="1" applyAlignment="1">
      <alignment vertical="top" wrapText="1"/>
    </xf>
    <xf numFmtId="0" fontId="4" fillId="7" borderId="4" xfId="0" applyFont="1" applyFill="1" applyBorder="1" applyAlignment="1">
      <alignment horizontal="right" vertical="center" wrapText="1"/>
    </xf>
    <xf numFmtId="0" fontId="4" fillId="7" borderId="5" xfId="0" applyFont="1" applyFill="1" applyBorder="1" applyAlignment="1">
      <alignment horizontal="right" vertical="center" wrapText="1"/>
    </xf>
    <xf numFmtId="180" fontId="4" fillId="7" borderId="6" xfId="0" applyNumberFormat="1" applyFont="1" applyFill="1" applyBorder="1" applyAlignment="1">
      <alignment vertical="center" wrapText="1"/>
    </xf>
    <xf numFmtId="0" fontId="2" fillId="0" borderId="16"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2" fillId="0" borderId="30" xfId="0" applyFont="1" applyFill="1" applyBorder="1" applyAlignment="1">
      <alignment horizontal="left" vertical="center" wrapText="1"/>
    </xf>
    <xf numFmtId="0" fontId="2" fillId="2" borderId="0" xfId="0" applyFont="1" applyFill="1" applyAlignment="1">
      <alignment horizontal="left"/>
    </xf>
    <xf numFmtId="0" fontId="2" fillId="13" borderId="0" xfId="0" applyFont="1" applyFill="1"/>
    <xf numFmtId="0" fontId="4" fillId="9" borderId="23" xfId="0" applyFont="1" applyFill="1" applyBorder="1" applyAlignment="1">
      <alignment horizontal="center" vertical="center"/>
    </xf>
    <xf numFmtId="0" fontId="4" fillId="9" borderId="24" xfId="0" applyFont="1" applyFill="1" applyBorder="1" applyAlignment="1">
      <alignment horizontal="center" vertical="center"/>
    </xf>
    <xf numFmtId="0" fontId="4" fillId="9" borderId="25" xfId="0" applyFont="1" applyFill="1" applyBorder="1" applyAlignment="1">
      <alignment horizontal="center" vertical="center"/>
    </xf>
    <xf numFmtId="0" fontId="4" fillId="10" borderId="4" xfId="0" applyFont="1" applyFill="1" applyBorder="1" applyAlignment="1">
      <alignment horizontal="center" vertical="center" wrapText="1"/>
    </xf>
    <xf numFmtId="0" fontId="4" fillId="10" borderId="6" xfId="0" applyFont="1" applyFill="1" applyBorder="1" applyAlignment="1">
      <alignment horizontal="center" vertical="top" wrapText="1"/>
    </xf>
    <xf numFmtId="0" fontId="4" fillId="10" borderId="5" xfId="0" applyFont="1" applyFill="1" applyBorder="1" applyAlignment="1">
      <alignment horizontal="left" vertical="top" wrapText="1"/>
    </xf>
    <xf numFmtId="183" fontId="8" fillId="8" borderId="6" xfId="0" applyNumberFormat="1" applyFont="1" applyFill="1" applyBorder="1" applyAlignment="1" applyProtection="1">
      <alignment horizontal="center" vertical="center" wrapText="1"/>
    </xf>
    <xf numFmtId="0" fontId="2" fillId="13" borderId="0" xfId="0" applyFont="1" applyFill="1" applyAlignment="1">
      <alignment vertical="center"/>
    </xf>
    <xf numFmtId="183" fontId="4" fillId="10" borderId="6" xfId="0" applyNumberFormat="1" applyFont="1" applyFill="1" applyBorder="1" applyAlignment="1" applyProtection="1">
      <alignment horizontal="center" vertical="center" wrapText="1"/>
      <protection hidden="1"/>
    </xf>
    <xf numFmtId="184" fontId="8" fillId="8" borderId="6" xfId="0" applyNumberFormat="1" applyFont="1" applyFill="1" applyBorder="1" applyAlignment="1" applyProtection="1">
      <alignment horizontal="center" vertical="center" wrapText="1"/>
    </xf>
    <xf numFmtId="184" fontId="8" fillId="8" borderId="6" xfId="0" applyNumberFormat="1" applyFont="1" applyFill="1" applyBorder="1" applyAlignment="1" applyProtection="1">
      <alignment horizontal="center" vertical="center" wrapText="1"/>
      <protection locked="0"/>
    </xf>
    <xf numFmtId="183" fontId="2" fillId="10" borderId="6" xfId="0" applyNumberFormat="1" applyFont="1" applyFill="1" applyBorder="1" applyAlignment="1">
      <alignment horizontal="center" vertical="center" wrapText="1"/>
    </xf>
    <xf numFmtId="0" fontId="2" fillId="0" borderId="31" xfId="0" applyFont="1" applyBorder="1" applyAlignment="1">
      <alignment horizontal="left" vertical="center" wrapText="1"/>
    </xf>
    <xf numFmtId="0" fontId="2" fillId="0" borderId="21" xfId="0" applyFont="1" applyBorder="1" applyAlignment="1">
      <alignment horizontal="left" vertical="center"/>
    </xf>
    <xf numFmtId="0" fontId="2" fillId="0" borderId="22" xfId="0" applyFont="1" applyBorder="1" applyAlignment="1">
      <alignment horizontal="left" vertical="center"/>
    </xf>
    <xf numFmtId="0" fontId="2" fillId="0" borderId="0" xfId="0" applyFont="1" applyAlignment="1">
      <alignment horizontal="left" vertical="center"/>
    </xf>
    <xf numFmtId="0" fontId="2" fillId="0" borderId="11" xfId="0" applyFont="1" applyBorder="1" applyAlignment="1">
      <alignment horizontal="left" vertical="center"/>
    </xf>
    <xf numFmtId="0" fontId="2" fillId="0" borderId="10" xfId="0" applyFont="1" applyBorder="1" applyAlignment="1">
      <alignment horizontal="center" vertical="center" wrapText="1"/>
    </xf>
    <xf numFmtId="0" fontId="2" fillId="0" borderId="32" xfId="0" applyFont="1" applyBorder="1" applyAlignment="1">
      <alignment horizontal="center" vertical="center"/>
    </xf>
    <xf numFmtId="0" fontId="2" fillId="0" borderId="33" xfId="0" applyFont="1" applyBorder="1" applyAlignment="1">
      <alignment vertical="center"/>
    </xf>
    <xf numFmtId="0" fontId="2" fillId="0" borderId="34" xfId="0" applyFont="1" applyBorder="1" applyAlignment="1">
      <alignment vertical="center"/>
    </xf>
    <xf numFmtId="0" fontId="2" fillId="13" borderId="0" xfId="0" applyFont="1" applyFill="1" applyAlignment="1">
      <alignment horizontal="center" vertical="center"/>
    </xf>
    <xf numFmtId="0" fontId="2" fillId="13" borderId="0" xfId="0" applyFont="1" applyFill="1" applyAlignment="1">
      <alignment horizontal="left"/>
    </xf>
    <xf numFmtId="0" fontId="9" fillId="14" borderId="0" xfId="0" applyFont="1" applyFill="1" applyAlignment="1">
      <alignment wrapText="1"/>
    </xf>
    <xf numFmtId="0" fontId="9" fillId="0" borderId="0" xfId="0" applyFont="1" applyAlignment="1">
      <alignment wrapText="1"/>
    </xf>
    <xf numFmtId="0" fontId="9" fillId="13" borderId="0" xfId="0" applyFont="1" applyFill="1" applyAlignment="1">
      <alignment wrapText="1"/>
    </xf>
    <xf numFmtId="0" fontId="10" fillId="8" borderId="5" xfId="0" applyFont="1" applyFill="1" applyBorder="1" applyAlignment="1">
      <alignment horizontal="center" vertical="center" wrapText="1"/>
    </xf>
    <xf numFmtId="0" fontId="11" fillId="8" borderId="5" xfId="0" applyFont="1" applyFill="1" applyBorder="1" applyAlignment="1">
      <alignment horizontal="center" vertical="center" wrapText="1"/>
    </xf>
    <xf numFmtId="0" fontId="6" fillId="8" borderId="5" xfId="0" applyFont="1" applyFill="1" applyBorder="1" applyAlignment="1">
      <alignment vertical="center" wrapText="1"/>
    </xf>
    <xf numFmtId="2" fontId="12" fillId="11" borderId="35" xfId="0" applyNumberFormat="1" applyFont="1" applyFill="1" applyBorder="1" applyAlignment="1" applyProtection="1">
      <alignment horizontal="center" vertical="center"/>
      <protection locked="0"/>
    </xf>
    <xf numFmtId="2" fontId="12" fillId="11" borderId="21" xfId="0" applyNumberFormat="1" applyFont="1" applyFill="1" applyBorder="1" applyAlignment="1" applyProtection="1">
      <alignment horizontal="center" vertical="center"/>
      <protection locked="0"/>
    </xf>
    <xf numFmtId="2" fontId="12" fillId="11" borderId="36" xfId="0" applyNumberFormat="1" applyFont="1" applyFill="1" applyBorder="1" applyAlignment="1" applyProtection="1">
      <alignment horizontal="center" vertical="center"/>
      <protection locked="0"/>
    </xf>
    <xf numFmtId="0" fontId="11" fillId="8" borderId="5" xfId="0" applyFont="1" applyFill="1" applyBorder="1" applyAlignment="1">
      <alignment horizontal="left" vertical="center" wrapText="1"/>
    </xf>
    <xf numFmtId="0" fontId="9" fillId="0" borderId="5" xfId="0" applyFont="1" applyFill="1" applyBorder="1" applyAlignment="1">
      <alignment vertical="center" wrapText="1"/>
    </xf>
    <xf numFmtId="2" fontId="12" fillId="11" borderId="37" xfId="0" applyNumberFormat="1" applyFont="1" applyFill="1" applyBorder="1" applyAlignment="1" applyProtection="1">
      <alignment horizontal="center" vertical="center"/>
      <protection locked="0"/>
    </xf>
    <xf numFmtId="2" fontId="12" fillId="11" borderId="13" xfId="0" applyNumberFormat="1" applyFont="1" applyFill="1" applyBorder="1" applyAlignment="1" applyProtection="1">
      <alignment horizontal="center" vertical="center"/>
      <protection locked="0"/>
    </xf>
    <xf numFmtId="2" fontId="12" fillId="11" borderId="38" xfId="0" applyNumberFormat="1" applyFont="1" applyFill="1" applyBorder="1" applyAlignment="1" applyProtection="1">
      <alignment horizontal="center" vertical="center"/>
      <protection locked="0"/>
    </xf>
    <xf numFmtId="2" fontId="13" fillId="11" borderId="14" xfId="0" applyNumberFormat="1" applyFont="1" applyFill="1" applyBorder="1" applyAlignment="1" applyProtection="1">
      <alignment horizontal="justify" vertical="center" wrapText="1"/>
    </xf>
    <xf numFmtId="2" fontId="13" fillId="11" borderId="8" xfId="0" applyNumberFormat="1" applyFont="1" applyFill="1" applyBorder="1" applyAlignment="1" applyProtection="1">
      <alignment horizontal="justify" vertical="center" wrapText="1"/>
    </xf>
    <xf numFmtId="2" fontId="13" fillId="11" borderId="9" xfId="0" applyNumberFormat="1" applyFont="1" applyFill="1" applyBorder="1" applyAlignment="1" applyProtection="1">
      <alignment horizontal="justify" vertical="center" wrapText="1"/>
    </xf>
    <xf numFmtId="0" fontId="9" fillId="8" borderId="5" xfId="0" applyFont="1" applyFill="1" applyBorder="1" applyAlignment="1">
      <alignment vertical="center" wrapText="1"/>
    </xf>
    <xf numFmtId="2" fontId="12" fillId="11" borderId="5" xfId="0" applyNumberFormat="1" applyFont="1" applyFill="1" applyBorder="1" applyAlignment="1" applyProtection="1">
      <alignment horizontal="center" vertical="center"/>
      <protection locked="0"/>
    </xf>
    <xf numFmtId="0" fontId="9" fillId="8" borderId="5" xfId="0" applyFont="1" applyFill="1" applyBorder="1" applyAlignment="1">
      <alignment horizontal="left" vertical="center" wrapText="1"/>
    </xf>
    <xf numFmtId="183" fontId="13" fillId="11" borderId="5" xfId="1" applyNumberFormat="1" applyFont="1" applyFill="1" applyBorder="1" applyAlignment="1" applyProtection="1">
      <alignment horizontal="center" vertical="center" wrapText="1"/>
      <protection locked="0"/>
    </xf>
    <xf numFmtId="2" fontId="12" fillId="11" borderId="5" xfId="0" applyNumberFormat="1" applyFont="1" applyFill="1" applyBorder="1" applyAlignment="1" applyProtection="1">
      <alignment horizontal="left" vertical="center"/>
      <protection locked="0"/>
    </xf>
    <xf numFmtId="0" fontId="9" fillId="8" borderId="14" xfId="0" applyFont="1" applyFill="1" applyBorder="1" applyAlignment="1">
      <alignment horizontal="center" vertical="center" wrapText="1"/>
    </xf>
    <xf numFmtId="0" fontId="9" fillId="8" borderId="8" xfId="0" applyFont="1" applyFill="1" applyBorder="1" applyAlignment="1">
      <alignment horizontal="center" vertical="center" wrapText="1"/>
    </xf>
    <xf numFmtId="0" fontId="9" fillId="8" borderId="9" xfId="0" applyFont="1" applyFill="1" applyBorder="1" applyAlignment="1">
      <alignment horizontal="center" vertical="center" wrapText="1"/>
    </xf>
    <xf numFmtId="0" fontId="9" fillId="8" borderId="5" xfId="0" applyFont="1" applyFill="1" applyBorder="1" applyAlignment="1">
      <alignment horizontal="center" vertical="center" wrapText="1"/>
    </xf>
    <xf numFmtId="2" fontId="12" fillId="11" borderId="14" xfId="0" applyNumberFormat="1" applyFont="1" applyFill="1" applyBorder="1" applyAlignment="1" applyProtection="1">
      <alignment horizontal="center" vertical="center"/>
      <protection locked="0"/>
    </xf>
    <xf numFmtId="2" fontId="12" fillId="11" borderId="8" xfId="0" applyNumberFormat="1" applyFont="1" applyFill="1" applyBorder="1" applyAlignment="1" applyProtection="1">
      <alignment horizontal="center" vertical="center"/>
      <protection locked="0"/>
    </xf>
    <xf numFmtId="2" fontId="12" fillId="11" borderId="9" xfId="0" applyNumberFormat="1" applyFont="1" applyFill="1" applyBorder="1" applyAlignment="1" applyProtection="1">
      <alignment horizontal="center" vertical="center"/>
      <protection locked="0"/>
    </xf>
    <xf numFmtId="0" fontId="6" fillId="8" borderId="5" xfId="0" applyFont="1" applyFill="1" applyBorder="1" applyAlignment="1">
      <alignment horizontal="center" vertical="center" wrapText="1"/>
    </xf>
    <xf numFmtId="0" fontId="9" fillId="14" borderId="0" xfId="0" applyFont="1" applyFill="1" applyAlignment="1">
      <alignment horizontal="center" vertical="center" wrapText="1"/>
    </xf>
    <xf numFmtId="0" fontId="9" fillId="13" borderId="0" xfId="0" applyFont="1" applyFill="1" applyAlignment="1">
      <alignment horizontal="center" vertical="center" wrapText="1"/>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dxfs count="4">
    <dxf>
      <fill>
        <patternFill patternType="solid">
          <bgColor indexed="42"/>
        </patternFill>
      </fill>
    </dxf>
    <dxf>
      <fill>
        <patternFill patternType="solid">
          <bgColor indexed="41"/>
        </patternFill>
      </fill>
    </dxf>
    <dxf>
      <fill>
        <patternFill patternType="solid">
          <bgColor indexed="13"/>
        </patternFill>
      </fill>
    </dxf>
    <dxf>
      <fill>
        <patternFill patternType="solid">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DB96"/>
  <sheetViews>
    <sheetView tabSelected="1" view="pageBreakPreview" zoomScale="70" zoomScaleNormal="58" topLeftCell="A5" workbookViewId="0">
      <selection activeCell="B7" sqref="B7:E7"/>
    </sheetView>
  </sheetViews>
  <sheetFormatPr defaultColWidth="9.14285714285714" defaultRowHeight="18.75"/>
  <cols>
    <col min="1" max="1" width="50.1428571428571" style="165" customWidth="1"/>
    <col min="2" max="2" width="28.8571428571429" style="165" customWidth="1"/>
    <col min="3" max="3" width="9.14285714285714" style="165" customWidth="1"/>
    <col min="4" max="4" width="15.1428571428571" style="165" customWidth="1"/>
    <col min="5" max="5" width="11.2857142857143" style="165" customWidth="1"/>
    <col min="6" max="6" width="42.8571428571429" style="165" customWidth="1"/>
    <col min="7" max="7" width="25" style="165" customWidth="1"/>
    <col min="8" max="8" width="32" style="165" customWidth="1"/>
    <col min="9" max="9" width="75.7142857142857" style="165" customWidth="1"/>
    <col min="10" max="55" width="9.14285714285714" style="164"/>
    <col min="56" max="106" width="9.14285714285714" style="166"/>
    <col min="107" max="16384" width="9.14285714285714" style="165"/>
  </cols>
  <sheetData>
    <row r="1" spans="1:68">
      <c r="A1" s="167" t="s">
        <v>0</v>
      </c>
      <c r="B1" s="167"/>
      <c r="C1" s="167"/>
      <c r="D1" s="167"/>
      <c r="E1" s="167"/>
      <c r="F1" s="167"/>
      <c r="G1" s="167"/>
      <c r="H1" s="167"/>
      <c r="I1" s="167"/>
    </row>
    <row r="2" ht="29.25" customHeight="1" spans="1:68">
      <c r="A2" s="167"/>
      <c r="B2" s="167"/>
      <c r="C2" s="167"/>
      <c r="D2" s="167"/>
      <c r="E2" s="167"/>
      <c r="F2" s="167"/>
      <c r="G2" s="167"/>
      <c r="H2" s="167"/>
      <c r="I2" s="167"/>
    </row>
    <row r="3" ht="38.25" customHeight="1" spans="1:68">
      <c r="A3" s="168" t="s">
        <v>1</v>
      </c>
      <c r="B3" s="168"/>
      <c r="C3" s="168"/>
      <c r="D3" s="168"/>
      <c r="E3" s="168"/>
      <c r="F3" s="168"/>
      <c r="G3" s="168"/>
      <c r="H3" s="168"/>
      <c r="I3" s="168"/>
    </row>
    <row r="4" ht="28.5" customHeight="1" spans="1:68">
      <c r="A4" s="169" t="s">
        <v>2</v>
      </c>
      <c r="B4" s="170"/>
      <c r="C4" s="171"/>
      <c r="D4" s="171"/>
      <c r="E4" s="171"/>
      <c r="F4" s="172"/>
      <c r="G4" s="173" t="s">
        <v>3</v>
      </c>
      <c r="H4" s="173"/>
      <c r="I4" s="173"/>
    </row>
    <row r="5" ht="129" customHeight="1" spans="1:68">
      <c r="A5" s="174"/>
      <c r="B5" s="175"/>
      <c r="C5" s="176"/>
      <c r="D5" s="176"/>
      <c r="E5" s="176"/>
      <c r="F5" s="177"/>
      <c r="G5" s="173"/>
      <c r="H5" s="173"/>
      <c r="I5" s="173"/>
    </row>
    <row r="6" ht="59.25" customHeight="1" spans="1:68">
      <c r="A6" s="169" t="s">
        <v>4</v>
      </c>
      <c r="B6" s="178" t="s">
        <v>5</v>
      </c>
      <c r="C6" s="179"/>
      <c r="D6" s="179"/>
      <c r="E6" s="179"/>
      <c r="F6" s="179"/>
      <c r="G6" s="179"/>
      <c r="H6" s="179"/>
      <c r="I6" s="180"/>
    </row>
    <row r="7" ht="92.1" customHeight="1" spans="1:68">
      <c r="A7" s="181" t="s">
        <v>6</v>
      </c>
      <c r="B7" s="182"/>
      <c r="C7" s="182"/>
      <c r="D7" s="182"/>
      <c r="E7" s="182"/>
      <c r="F7" s="183" t="s">
        <v>7</v>
      </c>
      <c r="G7" s="183"/>
      <c r="H7" s="184">
        <f>+'SUMMARY OF COSTS'!C21</f>
        <v>0</v>
      </c>
      <c r="I7" s="185"/>
    </row>
    <row r="8" ht="92.1" customHeight="1" spans="1:68">
      <c r="A8" s="183" t="s">
        <v>8</v>
      </c>
      <c r="B8" s="183"/>
      <c r="C8" s="183"/>
      <c r="D8" s="183"/>
      <c r="E8" s="183"/>
      <c r="F8" s="183"/>
      <c r="G8" s="183"/>
      <c r="H8" s="184">
        <f>+'SUMMARY OF COSTS'!C14</f>
        <v>0</v>
      </c>
      <c r="I8" s="185"/>
    </row>
    <row r="9" ht="55.5" customHeight="1" spans="1:68">
      <c r="A9" s="183" t="s">
        <v>9</v>
      </c>
      <c r="B9" s="183"/>
      <c r="C9" s="183"/>
      <c r="D9" s="183"/>
      <c r="E9" s="183"/>
      <c r="F9" s="183"/>
      <c r="G9" s="183"/>
      <c r="H9" s="182"/>
      <c r="I9" s="182"/>
    </row>
    <row r="10" ht="55.5" customHeight="1" spans="1:68">
      <c r="A10" s="183" t="s">
        <v>10</v>
      </c>
      <c r="B10" s="183"/>
      <c r="C10" s="183"/>
      <c r="D10" s="183"/>
      <c r="E10" s="183"/>
      <c r="F10" s="183"/>
      <c r="G10" s="183"/>
      <c r="H10" s="183"/>
      <c r="I10" s="183"/>
    </row>
    <row r="11" ht="55.5" customHeight="1" spans="1:68">
      <c r="A11" s="183" t="s">
        <v>11</v>
      </c>
      <c r="B11" s="183"/>
      <c r="C11" s="183"/>
      <c r="D11" s="183"/>
      <c r="E11" s="183"/>
      <c r="F11" s="183"/>
      <c r="G11" s="183"/>
      <c r="H11" s="183"/>
      <c r="I11" s="183"/>
    </row>
    <row r="12" ht="55.5" customHeight="1" spans="1:68">
      <c r="A12" s="186" t="s">
        <v>12</v>
      </c>
      <c r="B12" s="187"/>
      <c r="C12" s="187"/>
      <c r="D12" s="187"/>
      <c r="E12" s="188"/>
      <c r="F12" s="189" t="s">
        <v>13</v>
      </c>
      <c r="G12" s="189"/>
      <c r="H12" s="189" t="s">
        <v>14</v>
      </c>
      <c r="I12" s="189"/>
    </row>
    <row r="13" ht="113.1" customHeight="1" spans="1:68">
      <c r="A13" s="190"/>
      <c r="B13" s="191"/>
      <c r="C13" s="191"/>
      <c r="D13" s="191"/>
      <c r="E13" s="192"/>
      <c r="F13" s="182"/>
      <c r="G13" s="182"/>
      <c r="H13" s="182"/>
      <c r="I13" s="182"/>
    </row>
    <row r="14" ht="45" customHeight="1" spans="1:68">
      <c r="A14" s="183" t="s">
        <v>15</v>
      </c>
      <c r="B14" s="183"/>
      <c r="C14" s="183"/>
      <c r="D14" s="183"/>
      <c r="E14" s="183"/>
      <c r="F14" s="183"/>
      <c r="G14" s="183"/>
      <c r="H14" s="183"/>
      <c r="I14" s="183"/>
    </row>
    <row r="15" ht="42" customHeight="1" spans="1:68">
      <c r="A15" s="183" t="s">
        <v>16</v>
      </c>
      <c r="B15" s="183"/>
      <c r="C15" s="183"/>
      <c r="D15" s="183"/>
      <c r="E15" s="183"/>
      <c r="F15" s="183"/>
      <c r="G15" s="183"/>
      <c r="H15" s="183"/>
      <c r="I15" s="183"/>
    </row>
    <row r="16" ht="34.5" customHeight="1" spans="1:68">
      <c r="A16" s="193" t="s">
        <v>17</v>
      </c>
      <c r="B16" s="193"/>
      <c r="C16" s="193"/>
      <c r="D16" s="193"/>
      <c r="E16" s="193"/>
      <c r="F16" s="193"/>
      <c r="G16" s="193"/>
      <c r="H16" s="193" t="s">
        <v>18</v>
      </c>
      <c r="I16" s="193"/>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5"/>
      <c r="BE16" s="195"/>
      <c r="BF16" s="195"/>
      <c r="BG16" s="195"/>
      <c r="BH16" s="195"/>
      <c r="BI16" s="195"/>
      <c r="BJ16" s="195"/>
      <c r="BK16" s="195"/>
      <c r="BL16" s="195"/>
      <c r="BM16" s="195"/>
      <c r="BN16" s="195"/>
      <c r="BO16" s="195"/>
      <c r="BP16" s="195"/>
    </row>
    <row r="17" ht="52.5" customHeight="1" spans="1:106">
      <c r="A17" s="182"/>
      <c r="B17" s="182"/>
      <c r="C17" s="182"/>
      <c r="D17" s="182"/>
      <c r="E17" s="182"/>
      <c r="F17" s="182"/>
      <c r="G17" s="182"/>
      <c r="H17" s="182"/>
      <c r="I17" s="182"/>
    </row>
    <row r="18" s="164" customFormat="1" spans="1:106">
      <c r="BD18" s="166"/>
      <c r="BE18" s="166"/>
      <c r="BF18" s="166"/>
      <c r="BG18" s="166"/>
      <c r="BH18" s="166"/>
      <c r="BI18" s="166"/>
      <c r="BJ18" s="166"/>
      <c r="BK18" s="166"/>
      <c r="BL18" s="166"/>
      <c r="BM18" s="166"/>
      <c r="BN18" s="166"/>
      <c r="BO18" s="166"/>
      <c r="BP18" s="166"/>
      <c r="BQ18" s="166"/>
      <c r="BR18" s="166"/>
      <c r="BS18" s="166"/>
      <c r="BT18" s="166"/>
      <c r="BU18" s="166"/>
      <c r="BV18" s="166"/>
      <c r="BW18" s="166"/>
      <c r="BX18" s="166"/>
      <c r="BY18" s="166"/>
      <c r="BZ18" s="166"/>
      <c r="CA18" s="166"/>
      <c r="CB18" s="166"/>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row>
    <row r="19" s="164" customFormat="1" spans="1:106">
      <c r="BD19" s="166"/>
      <c r="BE19" s="166"/>
      <c r="BF19" s="166"/>
      <c r="BG19" s="166"/>
      <c r="BH19" s="166"/>
      <c r="BI19" s="166"/>
      <c r="BJ19" s="166"/>
      <c r="BK19" s="166"/>
      <c r="BL19" s="166"/>
      <c r="BM19" s="166"/>
      <c r="BN19" s="166"/>
      <c r="BO19" s="166"/>
      <c r="BP19" s="166"/>
      <c r="BQ19" s="166"/>
      <c r="BR19" s="166"/>
      <c r="BS19" s="166"/>
      <c r="BT19" s="166"/>
      <c r="BU19" s="166"/>
      <c r="BV19" s="166"/>
      <c r="BW19" s="166"/>
      <c r="BX19" s="166"/>
      <c r="BY19" s="166"/>
      <c r="BZ19" s="166"/>
      <c r="CA19" s="166"/>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row>
    <row r="20" s="164" customFormat="1" spans="1:106">
      <c r="BD20" s="166"/>
      <c r="BE20" s="166"/>
      <c r="BF20" s="166"/>
      <c r="BG20" s="166"/>
      <c r="BH20" s="166"/>
      <c r="BI20" s="166"/>
      <c r="BJ20" s="166"/>
      <c r="BK20" s="166"/>
      <c r="BL20" s="166"/>
      <c r="BM20" s="166"/>
      <c r="BN20" s="166"/>
      <c r="BO20" s="166"/>
      <c r="BP20" s="166"/>
      <c r="BQ20" s="166"/>
      <c r="BR20" s="166"/>
      <c r="BS20" s="166"/>
      <c r="BT20" s="166"/>
      <c r="BU20" s="166"/>
      <c r="BV20" s="166"/>
      <c r="BW20" s="166"/>
      <c r="BX20" s="166"/>
      <c r="BY20" s="166"/>
      <c r="BZ20" s="166"/>
      <c r="CA20" s="166"/>
      <c r="CB20" s="166"/>
      <c r="CC20" s="166"/>
      <c r="CD20" s="166"/>
      <c r="CE20" s="166"/>
      <c r="CF20" s="166"/>
      <c r="CG20" s="166"/>
      <c r="CH20" s="166"/>
      <c r="CI20" s="166"/>
      <c r="CJ20" s="166"/>
      <c r="CK20" s="166"/>
      <c r="CL20" s="166"/>
      <c r="CM20" s="166"/>
      <c r="CN20" s="166"/>
      <c r="CO20" s="166"/>
      <c r="CP20" s="166"/>
      <c r="CQ20" s="166"/>
      <c r="CR20" s="166"/>
      <c r="CS20" s="166"/>
      <c r="CT20" s="166"/>
      <c r="CU20" s="166"/>
      <c r="CV20" s="166"/>
      <c r="CW20" s="166"/>
      <c r="CX20" s="166"/>
      <c r="CY20" s="166"/>
      <c r="CZ20" s="166"/>
      <c r="DA20" s="166"/>
      <c r="DB20" s="166"/>
    </row>
    <row r="21" s="164" customFormat="1" spans="1:106">
      <c r="BD21" s="166"/>
      <c r="BE21" s="166"/>
      <c r="BF21" s="166"/>
      <c r="BG21" s="166"/>
      <c r="BH21" s="166"/>
      <c r="BI21" s="166"/>
      <c r="BJ21" s="166"/>
      <c r="BK21" s="166"/>
      <c r="BL21" s="166"/>
      <c r="BM21" s="166"/>
      <c r="BN21" s="166"/>
      <c r="BO21" s="166"/>
      <c r="BP21" s="166"/>
      <c r="BQ21" s="166"/>
      <c r="BR21" s="166"/>
      <c r="BS21" s="166"/>
      <c r="BT21" s="166"/>
      <c r="BU21" s="166"/>
      <c r="BV21" s="166"/>
      <c r="BW21" s="166"/>
      <c r="BX21" s="166"/>
      <c r="BY21" s="166"/>
      <c r="BZ21" s="166"/>
      <c r="CA21" s="166"/>
      <c r="CB21" s="166"/>
      <c r="CC21" s="166"/>
      <c r="CD21" s="166"/>
      <c r="CE21" s="166"/>
      <c r="CF21" s="166"/>
      <c r="CG21" s="166"/>
      <c r="CH21" s="166"/>
      <c r="CI21" s="166"/>
      <c r="CJ21" s="166"/>
      <c r="CK21" s="166"/>
      <c r="CL21" s="166"/>
      <c r="CM21" s="166"/>
      <c r="CN21" s="166"/>
      <c r="CO21" s="166"/>
      <c r="CP21" s="166"/>
      <c r="CQ21" s="166"/>
      <c r="CR21" s="166"/>
      <c r="CS21" s="166"/>
      <c r="CT21" s="166"/>
      <c r="CU21" s="166"/>
      <c r="CV21" s="166"/>
      <c r="CW21" s="166"/>
      <c r="CX21" s="166"/>
      <c r="CY21" s="166"/>
      <c r="CZ21" s="166"/>
      <c r="DA21" s="166"/>
      <c r="DB21" s="166"/>
    </row>
    <row r="22" s="164" customFormat="1" spans="1:106">
      <c r="BD22" s="166"/>
      <c r="BE22" s="166"/>
      <c r="BF22" s="166"/>
      <c r="BG22" s="166"/>
      <c r="BH22" s="166"/>
      <c r="BI22" s="166"/>
      <c r="BJ22" s="166"/>
      <c r="BK22" s="166"/>
      <c r="BL22" s="166"/>
      <c r="BM22" s="166"/>
      <c r="BN22" s="166"/>
      <c r="BO22" s="166"/>
      <c r="BP22" s="166"/>
      <c r="BQ22" s="166"/>
      <c r="BR22" s="166"/>
      <c r="BS22" s="166"/>
      <c r="BT22" s="166"/>
      <c r="BU22" s="166"/>
      <c r="BV22" s="166"/>
      <c r="BW22" s="166"/>
      <c r="BX22" s="166"/>
      <c r="BY22" s="166"/>
      <c r="BZ22" s="166"/>
      <c r="CA22" s="166"/>
      <c r="CB22" s="166"/>
      <c r="CC22" s="166"/>
      <c r="CD22" s="166"/>
      <c r="CE22" s="166"/>
      <c r="CF22" s="166"/>
      <c r="CG22" s="166"/>
      <c r="CH22" s="166"/>
      <c r="CI22" s="166"/>
      <c r="CJ22" s="166"/>
      <c r="CK22" s="166"/>
      <c r="CL22" s="166"/>
      <c r="CM22" s="166"/>
      <c r="CN22" s="166"/>
      <c r="CO22" s="166"/>
      <c r="CP22" s="166"/>
      <c r="CQ22" s="166"/>
      <c r="CR22" s="166"/>
      <c r="CS22" s="166"/>
      <c r="CT22" s="166"/>
      <c r="CU22" s="166"/>
      <c r="CV22" s="166"/>
      <c r="CW22" s="166"/>
      <c r="CX22" s="166"/>
      <c r="CY22" s="166"/>
      <c r="CZ22" s="166"/>
      <c r="DA22" s="166"/>
      <c r="DB22" s="166"/>
    </row>
    <row r="23" s="164" customFormat="1" spans="1:106">
      <c r="BD23" s="166"/>
      <c r="BE23" s="166"/>
      <c r="BF23" s="166"/>
      <c r="BG23" s="166"/>
      <c r="BH23" s="166"/>
      <c r="BI23" s="166"/>
      <c r="BJ23" s="166"/>
      <c r="BK23" s="166"/>
      <c r="BL23" s="166"/>
      <c r="BM23" s="166"/>
      <c r="BN23" s="166"/>
      <c r="BO23" s="166"/>
      <c r="BP23" s="166"/>
      <c r="BQ23" s="166"/>
      <c r="BR23" s="166"/>
      <c r="BS23" s="166"/>
      <c r="BT23" s="166"/>
      <c r="BU23" s="166"/>
      <c r="BV23" s="166"/>
      <c r="BW23" s="166"/>
      <c r="BX23" s="166"/>
      <c r="BY23" s="166"/>
      <c r="BZ23" s="166"/>
      <c r="CA23" s="166"/>
      <c r="CB23" s="166"/>
      <c r="CC23" s="166"/>
      <c r="CD23" s="166"/>
      <c r="CE23" s="166"/>
      <c r="CF23" s="166"/>
      <c r="CG23" s="166"/>
      <c r="CH23" s="166"/>
      <c r="CI23" s="166"/>
      <c r="CJ23" s="166"/>
      <c r="CK23" s="166"/>
      <c r="CL23" s="166"/>
      <c r="CM23" s="166"/>
      <c r="CN23" s="166"/>
      <c r="CO23" s="166"/>
      <c r="CP23" s="166"/>
      <c r="CQ23" s="166"/>
      <c r="CR23" s="166"/>
      <c r="CS23" s="166"/>
      <c r="CT23" s="166"/>
      <c r="CU23" s="166"/>
      <c r="CV23" s="166"/>
      <c r="CW23" s="166"/>
      <c r="CX23" s="166"/>
      <c r="CY23" s="166"/>
      <c r="CZ23" s="166"/>
      <c r="DA23" s="166"/>
      <c r="DB23" s="166"/>
    </row>
    <row r="24" s="164" customFormat="1" spans="1:106">
      <c r="BD24" s="166"/>
      <c r="BE24" s="166"/>
      <c r="BF24" s="166"/>
      <c r="BG24" s="166"/>
      <c r="BH24" s="166"/>
      <c r="BI24" s="166"/>
      <c r="BJ24" s="166"/>
      <c r="BK24" s="166"/>
      <c r="BL24" s="166"/>
      <c r="BM24" s="166"/>
      <c r="BN24" s="166"/>
      <c r="BO24" s="166"/>
      <c r="BP24" s="166"/>
      <c r="BQ24" s="166"/>
      <c r="BR24" s="166"/>
      <c r="BS24" s="166"/>
      <c r="BT24" s="166"/>
      <c r="BU24" s="166"/>
      <c r="BV24" s="166"/>
      <c r="BW24" s="166"/>
      <c r="BX24" s="166"/>
      <c r="BY24" s="166"/>
      <c r="BZ24" s="166"/>
      <c r="CA24" s="166"/>
      <c r="CB24" s="166"/>
      <c r="CC24" s="166"/>
      <c r="CD24" s="166"/>
      <c r="CE24" s="166"/>
      <c r="CF24" s="166"/>
      <c r="CG24" s="166"/>
      <c r="CH24" s="166"/>
      <c r="CI24" s="166"/>
      <c r="CJ24" s="166"/>
      <c r="CK24" s="166"/>
      <c r="CL24" s="166"/>
      <c r="CM24" s="166"/>
      <c r="CN24" s="166"/>
      <c r="CO24" s="166"/>
      <c r="CP24" s="166"/>
      <c r="CQ24" s="166"/>
      <c r="CR24" s="166"/>
      <c r="CS24" s="166"/>
      <c r="CT24" s="166"/>
      <c r="CU24" s="166"/>
      <c r="CV24" s="166"/>
      <c r="CW24" s="166"/>
      <c r="CX24" s="166"/>
      <c r="CY24" s="166"/>
      <c r="CZ24" s="166"/>
      <c r="DA24" s="166"/>
      <c r="DB24" s="166"/>
    </row>
    <row r="25" s="164" customFormat="1" spans="1:106">
      <c r="BD25" s="166"/>
      <c r="BE25" s="166"/>
      <c r="BF25" s="166"/>
      <c r="BG25" s="166"/>
      <c r="BH25" s="166"/>
      <c r="BI25" s="166"/>
      <c r="BJ25" s="166"/>
      <c r="BK25" s="166"/>
      <c r="BL25" s="166"/>
      <c r="BM25" s="166"/>
      <c r="BN25" s="166"/>
      <c r="BO25" s="166"/>
      <c r="BP25" s="166"/>
      <c r="BQ25" s="166"/>
      <c r="BR25" s="166"/>
      <c r="BS25" s="166"/>
      <c r="BT25" s="166"/>
      <c r="BU25" s="166"/>
      <c r="BV25" s="166"/>
      <c r="BW25" s="166"/>
      <c r="BX25" s="166"/>
      <c r="BY25" s="166"/>
      <c r="BZ25" s="166"/>
      <c r="CA25" s="166"/>
      <c r="CB25" s="166"/>
      <c r="CC25" s="166"/>
      <c r="CD25" s="166"/>
      <c r="CE25" s="166"/>
      <c r="CF25" s="166"/>
      <c r="CG25" s="166"/>
      <c r="CH25" s="166"/>
      <c r="CI25" s="166"/>
      <c r="CJ25" s="166"/>
      <c r="CK25" s="166"/>
      <c r="CL25" s="166"/>
      <c r="CM25" s="166"/>
      <c r="CN25" s="166"/>
      <c r="CO25" s="166"/>
      <c r="CP25" s="166"/>
      <c r="CQ25" s="166"/>
      <c r="CR25" s="166"/>
      <c r="CS25" s="166"/>
      <c r="CT25" s="166"/>
      <c r="CU25" s="166"/>
      <c r="CV25" s="166"/>
      <c r="CW25" s="166"/>
      <c r="CX25" s="166"/>
      <c r="CY25" s="166"/>
      <c r="CZ25" s="166"/>
      <c r="DA25" s="166"/>
      <c r="DB25" s="166"/>
    </row>
    <row r="26" s="164" customFormat="1" spans="1:106">
      <c r="BD26" s="166"/>
      <c r="BE26" s="166"/>
      <c r="BF26" s="166"/>
      <c r="BG26" s="166"/>
      <c r="BH26" s="166"/>
      <c r="BI26" s="166"/>
      <c r="BJ26" s="166"/>
      <c r="BK26" s="166"/>
      <c r="BL26" s="166"/>
      <c r="BM26" s="166"/>
      <c r="BN26" s="166"/>
      <c r="BO26" s="166"/>
      <c r="BP26" s="166"/>
      <c r="BQ26" s="166"/>
      <c r="BR26" s="166"/>
      <c r="BS26" s="166"/>
      <c r="BT26" s="166"/>
      <c r="BU26" s="166"/>
      <c r="BV26" s="166"/>
      <c r="BW26" s="166"/>
      <c r="BX26" s="166"/>
      <c r="BY26" s="166"/>
      <c r="BZ26" s="166"/>
      <c r="CA26" s="166"/>
      <c r="CB26" s="166"/>
      <c r="CC26" s="166"/>
      <c r="CD26" s="166"/>
      <c r="CE26" s="166"/>
      <c r="CF26" s="166"/>
      <c r="CG26" s="166"/>
      <c r="CH26" s="166"/>
      <c r="CI26" s="166"/>
      <c r="CJ26" s="166"/>
      <c r="CK26" s="166"/>
      <c r="CL26" s="166"/>
      <c r="CM26" s="166"/>
      <c r="CN26" s="166"/>
      <c r="CO26" s="166"/>
      <c r="CP26" s="166"/>
      <c r="CQ26" s="166"/>
      <c r="CR26" s="166"/>
      <c r="CS26" s="166"/>
      <c r="CT26" s="166"/>
      <c r="CU26" s="166"/>
      <c r="CV26" s="166"/>
      <c r="CW26" s="166"/>
      <c r="CX26" s="166"/>
      <c r="CY26" s="166"/>
      <c r="CZ26" s="166"/>
      <c r="DA26" s="166"/>
      <c r="DB26" s="166"/>
    </row>
    <row r="27" s="164" customFormat="1" spans="1:106">
      <c r="BD27" s="166"/>
      <c r="BE27" s="166"/>
      <c r="BF27" s="166"/>
      <c r="BG27" s="166"/>
      <c r="BH27" s="166"/>
      <c r="BI27" s="166"/>
      <c r="BJ27" s="166"/>
      <c r="BK27" s="166"/>
      <c r="BL27" s="166"/>
      <c r="BM27" s="166"/>
      <c r="BN27" s="166"/>
      <c r="BO27" s="166"/>
      <c r="BP27" s="166"/>
      <c r="BQ27" s="166"/>
      <c r="BR27" s="166"/>
      <c r="BS27" s="166"/>
      <c r="BT27" s="166"/>
      <c r="BU27" s="166"/>
      <c r="BV27" s="166"/>
      <c r="BW27" s="166"/>
      <c r="BX27" s="166"/>
      <c r="BY27" s="166"/>
      <c r="BZ27" s="166"/>
      <c r="CA27" s="166"/>
      <c r="CB27" s="166"/>
      <c r="CC27" s="166"/>
      <c r="CD27" s="166"/>
      <c r="CE27" s="166"/>
      <c r="CF27" s="166"/>
      <c r="CG27" s="166"/>
      <c r="CH27" s="166"/>
      <c r="CI27" s="166"/>
      <c r="CJ27" s="166"/>
      <c r="CK27" s="166"/>
      <c r="CL27" s="166"/>
      <c r="CM27" s="166"/>
      <c r="CN27" s="166"/>
      <c r="CO27" s="166"/>
      <c r="CP27" s="166"/>
      <c r="CQ27" s="166"/>
      <c r="CR27" s="166"/>
      <c r="CS27" s="166"/>
      <c r="CT27" s="166"/>
      <c r="CU27" s="166"/>
      <c r="CV27" s="166"/>
      <c r="CW27" s="166"/>
      <c r="CX27" s="166"/>
      <c r="CY27" s="166"/>
      <c r="CZ27" s="166"/>
      <c r="DA27" s="166"/>
      <c r="DB27" s="166"/>
    </row>
    <row r="28" s="164" customFormat="1" spans="1:106">
      <c r="BD28" s="166"/>
      <c r="BE28" s="166"/>
      <c r="BF28" s="166"/>
      <c r="BG28" s="166"/>
      <c r="BH28" s="166"/>
      <c r="BI28" s="166"/>
      <c r="BJ28" s="166"/>
      <c r="BK28" s="166"/>
      <c r="BL28" s="166"/>
      <c r="BM28" s="166"/>
      <c r="BN28" s="166"/>
      <c r="BO28" s="166"/>
      <c r="BP28" s="166"/>
      <c r="BQ28" s="166"/>
      <c r="BR28" s="166"/>
      <c r="BS28" s="166"/>
      <c r="BT28" s="166"/>
      <c r="BU28" s="166"/>
      <c r="BV28" s="166"/>
      <c r="BW28" s="166"/>
      <c r="BX28" s="166"/>
      <c r="BY28" s="166"/>
      <c r="BZ28" s="166"/>
      <c r="CA28" s="166"/>
      <c r="CB28" s="166"/>
      <c r="CC28" s="166"/>
      <c r="CD28" s="166"/>
      <c r="CE28" s="166"/>
      <c r="CF28" s="166"/>
      <c r="CG28" s="166"/>
      <c r="CH28" s="166"/>
      <c r="CI28" s="166"/>
      <c r="CJ28" s="166"/>
      <c r="CK28" s="166"/>
      <c r="CL28" s="166"/>
      <c r="CM28" s="166"/>
      <c r="CN28" s="166"/>
      <c r="CO28" s="166"/>
      <c r="CP28" s="166"/>
      <c r="CQ28" s="166"/>
      <c r="CR28" s="166"/>
      <c r="CS28" s="166"/>
      <c r="CT28" s="166"/>
      <c r="CU28" s="166"/>
      <c r="CV28" s="166"/>
      <c r="CW28" s="166"/>
      <c r="CX28" s="166"/>
      <c r="CY28" s="166"/>
      <c r="CZ28" s="166"/>
      <c r="DA28" s="166"/>
      <c r="DB28" s="166"/>
    </row>
    <row r="29" s="164" customFormat="1" spans="1:106">
      <c r="BD29" s="166"/>
      <c r="BE29" s="166"/>
      <c r="BF29" s="166"/>
      <c r="BG29" s="166"/>
      <c r="BH29" s="166"/>
      <c r="BI29" s="166"/>
      <c r="BJ29" s="166"/>
      <c r="BK29" s="166"/>
      <c r="BL29" s="166"/>
      <c r="BM29" s="166"/>
      <c r="BN29" s="166"/>
      <c r="BO29" s="166"/>
      <c r="BP29" s="166"/>
      <c r="BQ29" s="166"/>
      <c r="BR29" s="166"/>
      <c r="BS29" s="166"/>
      <c r="BT29" s="166"/>
      <c r="BU29" s="166"/>
      <c r="BV29" s="166"/>
      <c r="BW29" s="166"/>
      <c r="BX29" s="166"/>
      <c r="BY29" s="166"/>
      <c r="BZ29" s="166"/>
      <c r="CA29" s="166"/>
      <c r="CB29" s="166"/>
      <c r="CC29" s="166"/>
      <c r="CD29" s="166"/>
      <c r="CE29" s="166"/>
      <c r="CF29" s="166"/>
      <c r="CG29" s="166"/>
      <c r="CH29" s="166"/>
      <c r="CI29" s="166"/>
      <c r="CJ29" s="166"/>
      <c r="CK29" s="166"/>
      <c r="CL29" s="166"/>
      <c r="CM29" s="166"/>
      <c r="CN29" s="166"/>
      <c r="CO29" s="166"/>
      <c r="CP29" s="166"/>
      <c r="CQ29" s="166"/>
      <c r="CR29" s="166"/>
      <c r="CS29" s="166"/>
      <c r="CT29" s="166"/>
      <c r="CU29" s="166"/>
      <c r="CV29" s="166"/>
      <c r="CW29" s="166"/>
      <c r="CX29" s="166"/>
      <c r="CY29" s="166"/>
      <c r="CZ29" s="166"/>
      <c r="DA29" s="166"/>
      <c r="DB29" s="166"/>
    </row>
    <row r="30" s="164" customFormat="1" spans="1:106">
      <c r="BD30" s="166"/>
      <c r="BE30" s="166"/>
      <c r="BF30" s="166"/>
      <c r="BG30" s="166"/>
      <c r="BH30" s="166"/>
      <c r="BI30" s="166"/>
      <c r="BJ30" s="166"/>
      <c r="BK30" s="166"/>
      <c r="BL30" s="166"/>
      <c r="BM30" s="166"/>
      <c r="BN30" s="166"/>
      <c r="BO30" s="166"/>
      <c r="BP30" s="166"/>
      <c r="BQ30" s="166"/>
      <c r="BR30" s="166"/>
      <c r="BS30" s="166"/>
      <c r="BT30" s="166"/>
      <c r="BU30" s="166"/>
      <c r="BV30" s="166"/>
      <c r="BW30" s="166"/>
      <c r="BX30" s="166"/>
      <c r="BY30" s="166"/>
      <c r="BZ30" s="166"/>
      <c r="CA30" s="166"/>
      <c r="CB30" s="166"/>
      <c r="CC30" s="166"/>
      <c r="CD30" s="166"/>
      <c r="CE30" s="166"/>
      <c r="CF30" s="166"/>
      <c r="CG30" s="166"/>
      <c r="CH30" s="166"/>
      <c r="CI30" s="166"/>
      <c r="CJ30" s="166"/>
      <c r="CK30" s="166"/>
      <c r="CL30" s="166"/>
      <c r="CM30" s="166"/>
      <c r="CN30" s="166"/>
      <c r="CO30" s="166"/>
      <c r="CP30" s="166"/>
      <c r="CQ30" s="166"/>
      <c r="CR30" s="166"/>
      <c r="CS30" s="166"/>
      <c r="CT30" s="166"/>
      <c r="CU30" s="166"/>
      <c r="CV30" s="166"/>
      <c r="CW30" s="166"/>
      <c r="CX30" s="166"/>
      <c r="CY30" s="166"/>
      <c r="CZ30" s="166"/>
      <c r="DA30" s="166"/>
      <c r="DB30" s="166"/>
    </row>
    <row r="31" s="164" customFormat="1" spans="1:10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row>
    <row r="32" s="164" customFormat="1" spans="1:106">
      <c r="BD32" s="166"/>
      <c r="BE32" s="166"/>
      <c r="BF32" s="166"/>
      <c r="BG32" s="166"/>
      <c r="BH32" s="166"/>
      <c r="BI32" s="166"/>
      <c r="BJ32" s="166"/>
      <c r="BK32" s="166"/>
      <c r="BL32" s="166"/>
      <c r="BM32" s="166"/>
      <c r="BN32" s="166"/>
      <c r="BO32" s="166"/>
      <c r="BP32" s="166"/>
      <c r="BQ32" s="166"/>
      <c r="BR32" s="166"/>
      <c r="BS32" s="166"/>
      <c r="BT32" s="166"/>
      <c r="BU32" s="166"/>
      <c r="BV32" s="166"/>
      <c r="BW32" s="166"/>
      <c r="BX32" s="166"/>
      <c r="BY32" s="166"/>
      <c r="BZ32" s="166"/>
      <c r="CA32" s="166"/>
      <c r="CB32" s="166"/>
      <c r="CC32" s="166"/>
      <c r="CD32" s="166"/>
      <c r="CE32" s="166"/>
      <c r="CF32" s="166"/>
      <c r="CG32" s="166"/>
      <c r="CH32" s="166"/>
      <c r="CI32" s="166"/>
      <c r="CJ32" s="166"/>
      <c r="CK32" s="166"/>
      <c r="CL32" s="166"/>
      <c r="CM32" s="166"/>
      <c r="CN32" s="166"/>
      <c r="CO32" s="166"/>
      <c r="CP32" s="166"/>
      <c r="CQ32" s="166"/>
      <c r="CR32" s="166"/>
      <c r="CS32" s="166"/>
      <c r="CT32" s="166"/>
      <c r="CU32" s="166"/>
      <c r="CV32" s="166"/>
      <c r="CW32" s="166"/>
      <c r="CX32" s="166"/>
      <c r="CY32" s="166"/>
      <c r="CZ32" s="166"/>
      <c r="DA32" s="166"/>
      <c r="DB32" s="166"/>
    </row>
    <row r="33" s="164" customFormat="1" spans="56:106">
      <c r="BD33" s="166"/>
      <c r="BE33" s="166"/>
      <c r="BF33" s="166"/>
      <c r="BG33" s="166"/>
      <c r="BH33" s="166"/>
      <c r="BI33" s="166"/>
      <c r="BJ33" s="166"/>
      <c r="BK33" s="166"/>
      <c r="BL33" s="166"/>
      <c r="BM33" s="166"/>
      <c r="BN33" s="166"/>
      <c r="BO33" s="166"/>
      <c r="BP33" s="166"/>
      <c r="BQ33" s="166"/>
      <c r="BR33" s="166"/>
      <c r="BS33" s="166"/>
      <c r="BT33" s="166"/>
      <c r="BU33" s="166"/>
      <c r="BV33" s="166"/>
      <c r="BW33" s="166"/>
      <c r="BX33" s="166"/>
      <c r="BY33" s="166"/>
      <c r="BZ33" s="166"/>
      <c r="CA33" s="166"/>
      <c r="CB33" s="166"/>
      <c r="CC33" s="166"/>
      <c r="CD33" s="166"/>
      <c r="CE33" s="166"/>
      <c r="CF33" s="166"/>
      <c r="CG33" s="166"/>
      <c r="CH33" s="166"/>
      <c r="CI33" s="166"/>
      <c r="CJ33" s="166"/>
      <c r="CK33" s="166"/>
      <c r="CL33" s="166"/>
      <c r="CM33" s="166"/>
      <c r="CN33" s="166"/>
      <c r="CO33" s="166"/>
      <c r="CP33" s="166"/>
      <c r="CQ33" s="166"/>
      <c r="CR33" s="166"/>
      <c r="CS33" s="166"/>
      <c r="CT33" s="166"/>
      <c r="CU33" s="166"/>
      <c r="CV33" s="166"/>
      <c r="CW33" s="166"/>
      <c r="CX33" s="166"/>
      <c r="CY33" s="166"/>
      <c r="CZ33" s="166"/>
      <c r="DA33" s="166"/>
      <c r="DB33" s="166"/>
    </row>
    <row r="34" s="164" customFormat="1" spans="56:106">
      <c r="BD34" s="166"/>
      <c r="BE34" s="166"/>
      <c r="BF34" s="166"/>
      <c r="BG34" s="166"/>
      <c r="BH34" s="166"/>
      <c r="BI34" s="166"/>
      <c r="BJ34" s="166"/>
      <c r="BK34" s="166"/>
      <c r="BL34" s="166"/>
      <c r="BM34" s="166"/>
      <c r="BN34" s="166"/>
      <c r="BO34" s="166"/>
      <c r="BP34" s="166"/>
      <c r="BQ34" s="166"/>
      <c r="BR34" s="166"/>
      <c r="BS34" s="166"/>
      <c r="BT34" s="166"/>
      <c r="BU34" s="166"/>
      <c r="BV34" s="166"/>
      <c r="BW34" s="166"/>
      <c r="BX34" s="166"/>
      <c r="BY34" s="166"/>
      <c r="BZ34" s="166"/>
      <c r="CA34" s="166"/>
      <c r="CB34" s="166"/>
      <c r="CC34" s="166"/>
      <c r="CD34" s="166"/>
      <c r="CE34" s="166"/>
      <c r="CF34" s="166"/>
      <c r="CG34" s="166"/>
      <c r="CH34" s="166"/>
      <c r="CI34" s="166"/>
      <c r="CJ34" s="166"/>
      <c r="CK34" s="166"/>
      <c r="CL34" s="166"/>
      <c r="CM34" s="166"/>
      <c r="CN34" s="166"/>
      <c r="CO34" s="166"/>
      <c r="CP34" s="166"/>
      <c r="CQ34" s="166"/>
      <c r="CR34" s="166"/>
      <c r="CS34" s="166"/>
      <c r="CT34" s="166"/>
      <c r="CU34" s="166"/>
      <c r="CV34" s="166"/>
      <c r="CW34" s="166"/>
      <c r="CX34" s="166"/>
      <c r="CY34" s="166"/>
      <c r="CZ34" s="166"/>
      <c r="DA34" s="166"/>
      <c r="DB34" s="166"/>
    </row>
    <row r="35" s="164" customFormat="1" spans="56:106">
      <c r="BD35" s="166"/>
      <c r="BE35" s="166"/>
      <c r="BF35" s="166"/>
      <c r="BG35" s="166"/>
      <c r="BH35" s="166"/>
      <c r="BI35" s="166"/>
      <c r="BJ35" s="166"/>
      <c r="BK35" s="166"/>
      <c r="BL35" s="166"/>
      <c r="BM35" s="166"/>
      <c r="BN35" s="166"/>
      <c r="BO35" s="166"/>
      <c r="BP35" s="166"/>
      <c r="BQ35" s="166"/>
      <c r="BR35" s="166"/>
      <c r="BS35" s="166"/>
      <c r="BT35" s="166"/>
      <c r="BU35" s="166"/>
      <c r="BV35" s="166"/>
      <c r="BW35" s="166"/>
      <c r="BX35" s="166"/>
      <c r="BY35" s="166"/>
      <c r="BZ35" s="166"/>
      <c r="CA35" s="166"/>
      <c r="CB35" s="166"/>
      <c r="CC35" s="166"/>
      <c r="CD35" s="166"/>
      <c r="CE35" s="166"/>
      <c r="CF35" s="166"/>
      <c r="CG35" s="166"/>
      <c r="CH35" s="166"/>
      <c r="CI35" s="166"/>
      <c r="CJ35" s="166"/>
      <c r="CK35" s="166"/>
      <c r="CL35" s="166"/>
      <c r="CM35" s="166"/>
      <c r="CN35" s="166"/>
      <c r="CO35" s="166"/>
      <c r="CP35" s="166"/>
      <c r="CQ35" s="166"/>
      <c r="CR35" s="166"/>
      <c r="CS35" s="166"/>
      <c r="CT35" s="166"/>
      <c r="CU35" s="166"/>
      <c r="CV35" s="166"/>
      <c r="CW35" s="166"/>
      <c r="CX35" s="166"/>
      <c r="CY35" s="166"/>
      <c r="CZ35" s="166"/>
      <c r="DA35" s="166"/>
      <c r="DB35" s="166"/>
    </row>
    <row r="36" s="164" customFormat="1" spans="56:106">
      <c r="BD36" s="166"/>
      <c r="BE36" s="166"/>
      <c r="BF36" s="166"/>
      <c r="BG36" s="166"/>
      <c r="BH36" s="166"/>
      <c r="BI36" s="166"/>
      <c r="BJ36" s="166"/>
      <c r="BK36" s="166"/>
      <c r="BL36" s="166"/>
      <c r="BM36" s="166"/>
      <c r="BN36" s="166"/>
      <c r="BO36" s="166"/>
      <c r="BP36" s="166"/>
      <c r="BQ36" s="166"/>
      <c r="BR36" s="166"/>
      <c r="BS36" s="166"/>
      <c r="BT36" s="166"/>
      <c r="BU36" s="166"/>
      <c r="BV36" s="166"/>
      <c r="BW36" s="166"/>
      <c r="BX36" s="166"/>
      <c r="BY36" s="166"/>
      <c r="BZ36" s="166"/>
      <c r="CA36" s="166"/>
      <c r="CB36" s="166"/>
      <c r="CC36" s="166"/>
      <c r="CD36" s="166"/>
      <c r="CE36" s="166"/>
      <c r="CF36" s="166"/>
      <c r="CG36" s="166"/>
      <c r="CH36" s="166"/>
      <c r="CI36" s="166"/>
      <c r="CJ36" s="166"/>
      <c r="CK36" s="166"/>
      <c r="CL36" s="166"/>
      <c r="CM36" s="166"/>
      <c r="CN36" s="166"/>
      <c r="CO36" s="166"/>
      <c r="CP36" s="166"/>
      <c r="CQ36" s="166"/>
      <c r="CR36" s="166"/>
      <c r="CS36" s="166"/>
      <c r="CT36" s="166"/>
      <c r="CU36" s="166"/>
      <c r="CV36" s="166"/>
      <c r="CW36" s="166"/>
      <c r="CX36" s="166"/>
      <c r="CY36" s="166"/>
      <c r="CZ36" s="166"/>
      <c r="DA36" s="166"/>
      <c r="DB36" s="166"/>
    </row>
    <row r="37" s="164" customFormat="1" spans="56:106">
      <c r="BD37" s="166"/>
      <c r="BE37" s="166"/>
      <c r="BF37" s="166"/>
      <c r="BG37" s="166"/>
      <c r="BH37" s="166"/>
      <c r="BI37" s="166"/>
      <c r="BJ37" s="166"/>
      <c r="BK37" s="166"/>
      <c r="BL37" s="166"/>
      <c r="BM37" s="166"/>
      <c r="BN37" s="166"/>
      <c r="BO37" s="166"/>
      <c r="BP37" s="166"/>
      <c r="BQ37" s="166"/>
      <c r="BR37" s="166"/>
      <c r="BS37" s="166"/>
      <c r="BT37" s="166"/>
      <c r="BU37" s="166"/>
      <c r="BV37" s="166"/>
      <c r="BW37" s="166"/>
      <c r="BX37" s="166"/>
      <c r="BY37" s="166"/>
      <c r="BZ37" s="166"/>
      <c r="CA37" s="166"/>
      <c r="CB37" s="166"/>
      <c r="CC37" s="166"/>
      <c r="CD37" s="166"/>
      <c r="CE37" s="166"/>
      <c r="CF37" s="166"/>
      <c r="CG37" s="166"/>
      <c r="CH37" s="166"/>
      <c r="CI37" s="166"/>
      <c r="CJ37" s="166"/>
      <c r="CK37" s="166"/>
      <c r="CL37" s="166"/>
      <c r="CM37" s="166"/>
      <c r="CN37" s="166"/>
      <c r="CO37" s="166"/>
      <c r="CP37" s="166"/>
      <c r="CQ37" s="166"/>
      <c r="CR37" s="166"/>
      <c r="CS37" s="166"/>
      <c r="CT37" s="166"/>
      <c r="CU37" s="166"/>
      <c r="CV37" s="166"/>
      <c r="CW37" s="166"/>
      <c r="CX37" s="166"/>
      <c r="CY37" s="166"/>
      <c r="CZ37" s="166"/>
      <c r="DA37" s="166"/>
      <c r="DB37" s="166"/>
    </row>
    <row r="38" s="164" customFormat="1" spans="56:106">
      <c r="BD38" s="166"/>
      <c r="BE38" s="166"/>
      <c r="BF38" s="166"/>
      <c r="BG38" s="166"/>
      <c r="BH38" s="166"/>
      <c r="BI38" s="166"/>
      <c r="BJ38" s="166"/>
      <c r="BK38" s="166"/>
      <c r="BL38" s="166"/>
      <c r="BM38" s="166"/>
      <c r="BN38" s="166"/>
      <c r="BO38" s="166"/>
      <c r="BP38" s="166"/>
      <c r="BQ38" s="166"/>
      <c r="BR38" s="166"/>
      <c r="BS38" s="166"/>
      <c r="BT38" s="166"/>
      <c r="BU38" s="166"/>
      <c r="BV38" s="166"/>
      <c r="BW38" s="166"/>
      <c r="BX38" s="166"/>
      <c r="BY38" s="166"/>
      <c r="BZ38" s="166"/>
      <c r="CA38" s="166"/>
      <c r="CB38" s="166"/>
      <c r="CC38" s="166"/>
      <c r="CD38" s="166"/>
      <c r="CE38" s="166"/>
      <c r="CF38" s="166"/>
      <c r="CG38" s="166"/>
      <c r="CH38" s="166"/>
      <c r="CI38" s="166"/>
      <c r="CJ38" s="166"/>
      <c r="CK38" s="166"/>
      <c r="CL38" s="166"/>
      <c r="CM38" s="166"/>
      <c r="CN38" s="166"/>
      <c r="CO38" s="166"/>
      <c r="CP38" s="166"/>
      <c r="CQ38" s="166"/>
      <c r="CR38" s="166"/>
      <c r="CS38" s="166"/>
      <c r="CT38" s="166"/>
      <c r="CU38" s="166"/>
      <c r="CV38" s="166"/>
      <c r="CW38" s="166"/>
      <c r="CX38" s="166"/>
      <c r="CY38" s="166"/>
      <c r="CZ38" s="166"/>
      <c r="DA38" s="166"/>
      <c r="DB38" s="166"/>
    </row>
    <row r="39" s="164" customFormat="1" spans="56:106">
      <c r="BD39" s="166"/>
      <c r="BE39" s="166"/>
      <c r="BF39" s="166"/>
      <c r="BG39" s="166"/>
      <c r="BH39" s="166"/>
      <c r="BI39" s="166"/>
      <c r="BJ39" s="166"/>
      <c r="BK39" s="166"/>
      <c r="BL39" s="166"/>
      <c r="BM39" s="166"/>
      <c r="BN39" s="166"/>
      <c r="BO39" s="166"/>
      <c r="BP39" s="166"/>
      <c r="BQ39" s="166"/>
      <c r="BR39" s="166"/>
      <c r="BS39" s="166"/>
      <c r="BT39" s="166"/>
      <c r="BU39" s="166"/>
      <c r="BV39" s="166"/>
      <c r="BW39" s="166"/>
      <c r="BX39" s="166"/>
      <c r="BY39" s="166"/>
      <c r="BZ39" s="166"/>
      <c r="CA39" s="166"/>
      <c r="CB39" s="166"/>
      <c r="CC39" s="166"/>
      <c r="CD39" s="166"/>
      <c r="CE39" s="166"/>
      <c r="CF39" s="166"/>
      <c r="CG39" s="166"/>
      <c r="CH39" s="166"/>
      <c r="CI39" s="166"/>
      <c r="CJ39" s="166"/>
      <c r="CK39" s="166"/>
      <c r="CL39" s="166"/>
      <c r="CM39" s="166"/>
      <c r="CN39" s="166"/>
      <c r="CO39" s="166"/>
      <c r="CP39" s="166"/>
      <c r="CQ39" s="166"/>
      <c r="CR39" s="166"/>
      <c r="CS39" s="166"/>
      <c r="CT39" s="166"/>
      <c r="CU39" s="166"/>
      <c r="CV39" s="166"/>
      <c r="CW39" s="166"/>
      <c r="CX39" s="166"/>
      <c r="CY39" s="166"/>
      <c r="CZ39" s="166"/>
      <c r="DA39" s="166"/>
      <c r="DB39" s="166"/>
    </row>
    <row r="40" s="164" customFormat="1" spans="56:106">
      <c r="BD40" s="166"/>
      <c r="BE40" s="166"/>
      <c r="BF40" s="166"/>
      <c r="BG40" s="166"/>
      <c r="BH40" s="166"/>
      <c r="BI40" s="166"/>
      <c r="BJ40" s="166"/>
      <c r="BK40" s="166"/>
      <c r="BL40" s="166"/>
      <c r="BM40" s="166"/>
      <c r="BN40" s="166"/>
      <c r="BO40" s="166"/>
      <c r="BP40" s="166"/>
      <c r="BQ40" s="166"/>
      <c r="BR40" s="166"/>
      <c r="BS40" s="166"/>
      <c r="BT40" s="166"/>
      <c r="BU40" s="166"/>
      <c r="BV40" s="166"/>
      <c r="BW40" s="166"/>
      <c r="BX40" s="166"/>
      <c r="BY40" s="166"/>
      <c r="BZ40" s="166"/>
      <c r="CA40" s="166"/>
      <c r="CB40" s="166"/>
      <c r="CC40" s="166"/>
      <c r="CD40" s="166"/>
      <c r="CE40" s="166"/>
      <c r="CF40" s="166"/>
      <c r="CG40" s="166"/>
      <c r="CH40" s="166"/>
      <c r="CI40" s="166"/>
      <c r="CJ40" s="166"/>
      <c r="CK40" s="166"/>
      <c r="CL40" s="166"/>
      <c r="CM40" s="166"/>
      <c r="CN40" s="166"/>
      <c r="CO40" s="166"/>
      <c r="CP40" s="166"/>
      <c r="CQ40" s="166"/>
      <c r="CR40" s="166"/>
      <c r="CS40" s="166"/>
      <c r="CT40" s="166"/>
      <c r="CU40" s="166"/>
      <c r="CV40" s="166"/>
      <c r="CW40" s="166"/>
      <c r="CX40" s="166"/>
      <c r="CY40" s="166"/>
      <c r="CZ40" s="166"/>
      <c r="DA40" s="166"/>
      <c r="DB40" s="166"/>
    </row>
    <row r="41" s="164" customFormat="1" spans="56:106">
      <c r="BD41" s="166"/>
      <c r="BE41" s="166"/>
      <c r="BF41" s="166"/>
      <c r="BG41" s="166"/>
      <c r="BH41" s="166"/>
      <c r="BI41" s="166"/>
      <c r="BJ41" s="166"/>
      <c r="BK41" s="166"/>
      <c r="BL41" s="166"/>
      <c r="BM41" s="166"/>
      <c r="BN41" s="166"/>
      <c r="BO41" s="166"/>
      <c r="BP41" s="166"/>
      <c r="BQ41" s="166"/>
      <c r="BR41" s="166"/>
      <c r="BS41" s="166"/>
      <c r="BT41" s="166"/>
      <c r="BU41" s="166"/>
      <c r="BV41" s="166"/>
      <c r="BW41" s="166"/>
      <c r="BX41" s="166"/>
      <c r="BY41" s="166"/>
      <c r="BZ41" s="166"/>
      <c r="CA41" s="166"/>
      <c r="CB41" s="166"/>
      <c r="CC41" s="166"/>
      <c r="CD41" s="166"/>
      <c r="CE41" s="166"/>
      <c r="CF41" s="166"/>
      <c r="CG41" s="166"/>
      <c r="CH41" s="166"/>
      <c r="CI41" s="166"/>
      <c r="CJ41" s="166"/>
      <c r="CK41" s="166"/>
      <c r="CL41" s="166"/>
      <c r="CM41" s="166"/>
      <c r="CN41" s="166"/>
      <c r="CO41" s="166"/>
      <c r="CP41" s="166"/>
      <c r="CQ41" s="166"/>
      <c r="CR41" s="166"/>
      <c r="CS41" s="166"/>
      <c r="CT41" s="166"/>
      <c r="CU41" s="166"/>
      <c r="CV41" s="166"/>
      <c r="CW41" s="166"/>
      <c r="CX41" s="166"/>
      <c r="CY41" s="166"/>
      <c r="CZ41" s="166"/>
      <c r="DA41" s="166"/>
      <c r="DB41" s="166"/>
    </row>
    <row r="42" s="164" customFormat="1" spans="56:10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row>
    <row r="43" s="164" customFormat="1" spans="56:106">
      <c r="BD43" s="166"/>
      <c r="BE43" s="166"/>
      <c r="BF43" s="166"/>
      <c r="BG43" s="166"/>
      <c r="BH43" s="166"/>
      <c r="BI43" s="166"/>
      <c r="BJ43" s="166"/>
      <c r="BK43" s="166"/>
      <c r="BL43" s="166"/>
      <c r="BM43" s="166"/>
      <c r="BN43" s="166"/>
      <c r="BO43" s="166"/>
      <c r="BP43" s="166"/>
      <c r="BQ43" s="166"/>
      <c r="BR43" s="166"/>
      <c r="BS43" s="166"/>
      <c r="BT43" s="166"/>
      <c r="BU43" s="166"/>
      <c r="BV43" s="166"/>
      <c r="BW43" s="166"/>
      <c r="BX43" s="166"/>
      <c r="BY43" s="166"/>
      <c r="BZ43" s="166"/>
      <c r="CA43" s="166"/>
      <c r="CB43" s="166"/>
      <c r="CC43" s="166"/>
      <c r="CD43" s="166"/>
      <c r="CE43" s="166"/>
      <c r="CF43" s="166"/>
      <c r="CG43" s="166"/>
      <c r="CH43" s="166"/>
      <c r="CI43" s="166"/>
      <c r="CJ43" s="166"/>
      <c r="CK43" s="166"/>
      <c r="CL43" s="166"/>
      <c r="CM43" s="166"/>
      <c r="CN43" s="166"/>
      <c r="CO43" s="166"/>
      <c r="CP43" s="166"/>
      <c r="CQ43" s="166"/>
      <c r="CR43" s="166"/>
      <c r="CS43" s="166"/>
      <c r="CT43" s="166"/>
      <c r="CU43" s="166"/>
      <c r="CV43" s="166"/>
      <c r="CW43" s="166"/>
      <c r="CX43" s="166"/>
      <c r="CY43" s="166"/>
      <c r="CZ43" s="166"/>
      <c r="DA43" s="166"/>
      <c r="DB43" s="166"/>
    </row>
    <row r="44" s="164" customFormat="1" spans="56:10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row>
    <row r="45" s="164" customFormat="1" spans="56:106">
      <c r="BD45" s="166"/>
      <c r="BE45" s="166"/>
      <c r="BF45" s="166"/>
      <c r="BG45" s="166"/>
      <c r="BH45" s="166"/>
      <c r="BI45" s="166"/>
      <c r="BJ45" s="166"/>
      <c r="BK45" s="166"/>
      <c r="BL45" s="166"/>
      <c r="BM45" s="166"/>
      <c r="BN45" s="166"/>
      <c r="BO45" s="166"/>
      <c r="BP45" s="166"/>
      <c r="BQ45" s="166"/>
      <c r="BR45" s="166"/>
      <c r="BS45" s="166"/>
      <c r="BT45" s="166"/>
      <c r="BU45" s="166"/>
      <c r="BV45" s="166"/>
      <c r="BW45" s="166"/>
      <c r="BX45" s="166"/>
      <c r="BY45" s="166"/>
      <c r="BZ45" s="166"/>
      <c r="CA45" s="166"/>
      <c r="CB45" s="166"/>
      <c r="CC45" s="166"/>
      <c r="CD45" s="166"/>
      <c r="CE45" s="166"/>
      <c r="CF45" s="166"/>
      <c r="CG45" s="166"/>
      <c r="CH45" s="166"/>
      <c r="CI45" s="166"/>
      <c r="CJ45" s="166"/>
      <c r="CK45" s="166"/>
      <c r="CL45" s="166"/>
      <c r="CM45" s="166"/>
      <c r="CN45" s="166"/>
      <c r="CO45" s="166"/>
      <c r="CP45" s="166"/>
      <c r="CQ45" s="166"/>
      <c r="CR45" s="166"/>
      <c r="CS45" s="166"/>
      <c r="CT45" s="166"/>
      <c r="CU45" s="166"/>
      <c r="CV45" s="166"/>
      <c r="CW45" s="166"/>
      <c r="CX45" s="166"/>
      <c r="CY45" s="166"/>
      <c r="CZ45" s="166"/>
      <c r="DA45" s="166"/>
      <c r="DB45" s="166"/>
    </row>
    <row r="46" s="164" customFormat="1" spans="56:106">
      <c r="BD46" s="166"/>
      <c r="BE46" s="166"/>
      <c r="BF46" s="166"/>
      <c r="BG46" s="166"/>
      <c r="BH46" s="166"/>
      <c r="BI46" s="166"/>
      <c r="BJ46" s="166"/>
      <c r="BK46" s="166"/>
      <c r="BL46" s="166"/>
      <c r="BM46" s="166"/>
      <c r="BN46" s="166"/>
      <c r="BO46" s="166"/>
      <c r="BP46" s="166"/>
      <c r="BQ46" s="166"/>
      <c r="BR46" s="166"/>
      <c r="BS46" s="166"/>
      <c r="BT46" s="166"/>
      <c r="BU46" s="166"/>
      <c r="BV46" s="166"/>
      <c r="BW46" s="166"/>
      <c r="BX46" s="166"/>
      <c r="BY46" s="166"/>
      <c r="BZ46" s="166"/>
      <c r="CA46" s="166"/>
      <c r="CB46" s="166"/>
      <c r="CC46" s="166"/>
      <c r="CD46" s="166"/>
      <c r="CE46" s="166"/>
      <c r="CF46" s="166"/>
      <c r="CG46" s="166"/>
      <c r="CH46" s="166"/>
      <c r="CI46" s="166"/>
      <c r="CJ46" s="166"/>
      <c r="CK46" s="166"/>
      <c r="CL46" s="166"/>
      <c r="CM46" s="166"/>
      <c r="CN46" s="166"/>
      <c r="CO46" s="166"/>
      <c r="CP46" s="166"/>
      <c r="CQ46" s="166"/>
      <c r="CR46" s="166"/>
      <c r="CS46" s="166"/>
      <c r="CT46" s="166"/>
      <c r="CU46" s="166"/>
      <c r="CV46" s="166"/>
      <c r="CW46" s="166"/>
      <c r="CX46" s="166"/>
      <c r="CY46" s="166"/>
      <c r="CZ46" s="166"/>
      <c r="DA46" s="166"/>
      <c r="DB46" s="166"/>
    </row>
    <row r="47" s="164" customFormat="1" spans="56:106">
      <c r="BD47" s="166"/>
      <c r="BE47" s="166"/>
      <c r="BF47" s="166"/>
      <c r="BG47" s="166"/>
      <c r="BH47" s="166"/>
      <c r="BI47" s="166"/>
      <c r="BJ47" s="166"/>
      <c r="BK47" s="166"/>
      <c r="BL47" s="166"/>
      <c r="BM47" s="166"/>
      <c r="BN47" s="166"/>
      <c r="BO47" s="166"/>
      <c r="BP47" s="166"/>
      <c r="BQ47" s="166"/>
      <c r="BR47" s="166"/>
      <c r="BS47" s="166"/>
      <c r="BT47" s="166"/>
      <c r="BU47" s="166"/>
      <c r="BV47" s="166"/>
      <c r="BW47" s="166"/>
      <c r="BX47" s="166"/>
      <c r="BY47" s="166"/>
      <c r="BZ47" s="166"/>
      <c r="CA47" s="166"/>
      <c r="CB47" s="166"/>
      <c r="CC47" s="166"/>
      <c r="CD47" s="166"/>
      <c r="CE47" s="166"/>
      <c r="CF47" s="166"/>
      <c r="CG47" s="166"/>
      <c r="CH47" s="166"/>
      <c r="CI47" s="166"/>
      <c r="CJ47" s="166"/>
      <c r="CK47" s="166"/>
      <c r="CL47" s="166"/>
      <c r="CM47" s="166"/>
      <c r="CN47" s="166"/>
      <c r="CO47" s="166"/>
      <c r="CP47" s="166"/>
      <c r="CQ47" s="166"/>
      <c r="CR47" s="166"/>
      <c r="CS47" s="166"/>
      <c r="CT47" s="166"/>
      <c r="CU47" s="166"/>
      <c r="CV47" s="166"/>
      <c r="CW47" s="166"/>
      <c r="CX47" s="166"/>
      <c r="CY47" s="166"/>
      <c r="CZ47" s="166"/>
      <c r="DA47" s="166"/>
      <c r="DB47" s="166"/>
    </row>
    <row r="48" s="164" customFormat="1" spans="56:106">
      <c r="BD48" s="166"/>
      <c r="BE48" s="166"/>
      <c r="BF48" s="166"/>
      <c r="BG48" s="166"/>
      <c r="BH48" s="166"/>
      <c r="BI48" s="166"/>
      <c r="BJ48" s="166"/>
      <c r="BK48" s="166"/>
      <c r="BL48" s="166"/>
      <c r="BM48" s="166"/>
      <c r="BN48" s="166"/>
      <c r="BO48" s="166"/>
      <c r="BP48" s="166"/>
      <c r="BQ48" s="166"/>
      <c r="BR48" s="166"/>
      <c r="BS48" s="166"/>
      <c r="BT48" s="166"/>
      <c r="BU48" s="166"/>
      <c r="BV48" s="166"/>
      <c r="BW48" s="166"/>
      <c r="BX48" s="166"/>
      <c r="BY48" s="166"/>
      <c r="BZ48" s="166"/>
      <c r="CA48" s="166"/>
      <c r="CB48" s="166"/>
      <c r="CC48" s="166"/>
      <c r="CD48" s="166"/>
      <c r="CE48" s="166"/>
      <c r="CF48" s="166"/>
      <c r="CG48" s="166"/>
      <c r="CH48" s="166"/>
      <c r="CI48" s="166"/>
      <c r="CJ48" s="166"/>
      <c r="CK48" s="166"/>
      <c r="CL48" s="166"/>
      <c r="CM48" s="166"/>
      <c r="CN48" s="166"/>
      <c r="CO48" s="166"/>
      <c r="CP48" s="166"/>
      <c r="CQ48" s="166"/>
      <c r="CR48" s="166"/>
      <c r="CS48" s="166"/>
      <c r="CT48" s="166"/>
      <c r="CU48" s="166"/>
      <c r="CV48" s="166"/>
      <c r="CW48" s="166"/>
      <c r="CX48" s="166"/>
      <c r="CY48" s="166"/>
      <c r="CZ48" s="166"/>
      <c r="DA48" s="166"/>
      <c r="DB48" s="166"/>
    </row>
    <row r="49" s="164" customFormat="1" spans="56:106">
      <c r="BD49" s="166"/>
      <c r="BE49" s="166"/>
      <c r="BF49" s="166"/>
      <c r="BG49" s="166"/>
      <c r="BH49" s="166"/>
      <c r="BI49" s="166"/>
      <c r="BJ49" s="166"/>
      <c r="BK49" s="166"/>
      <c r="BL49" s="166"/>
      <c r="BM49" s="166"/>
      <c r="BN49" s="166"/>
      <c r="BO49" s="166"/>
      <c r="BP49" s="166"/>
      <c r="BQ49" s="166"/>
      <c r="BR49" s="166"/>
      <c r="BS49" s="166"/>
      <c r="BT49" s="166"/>
      <c r="BU49" s="166"/>
      <c r="BV49" s="166"/>
      <c r="BW49" s="166"/>
      <c r="BX49" s="166"/>
      <c r="BY49" s="166"/>
      <c r="BZ49" s="166"/>
      <c r="CA49" s="166"/>
      <c r="CB49" s="166"/>
      <c r="CC49" s="166"/>
      <c r="CD49" s="166"/>
      <c r="CE49" s="166"/>
      <c r="CF49" s="166"/>
      <c r="CG49" s="166"/>
      <c r="CH49" s="166"/>
      <c r="CI49" s="166"/>
      <c r="CJ49" s="166"/>
      <c r="CK49" s="166"/>
      <c r="CL49" s="166"/>
      <c r="CM49" s="166"/>
      <c r="CN49" s="166"/>
      <c r="CO49" s="166"/>
      <c r="CP49" s="166"/>
      <c r="CQ49" s="166"/>
      <c r="CR49" s="166"/>
      <c r="CS49" s="166"/>
      <c r="CT49" s="166"/>
      <c r="CU49" s="166"/>
      <c r="CV49" s="166"/>
      <c r="CW49" s="166"/>
      <c r="CX49" s="166"/>
      <c r="CY49" s="166"/>
      <c r="CZ49" s="166"/>
      <c r="DA49" s="166"/>
      <c r="DB49" s="166"/>
    </row>
    <row r="50" s="164" customFormat="1" spans="56:106">
      <c r="BD50" s="166"/>
      <c r="BE50" s="166"/>
      <c r="BF50" s="166"/>
      <c r="BG50" s="166"/>
      <c r="BH50" s="166"/>
      <c r="BI50" s="166"/>
      <c r="BJ50" s="166"/>
      <c r="BK50" s="166"/>
      <c r="BL50" s="166"/>
      <c r="BM50" s="166"/>
      <c r="BN50" s="166"/>
      <c r="BO50" s="166"/>
      <c r="BP50" s="166"/>
      <c r="BQ50" s="166"/>
      <c r="BR50" s="166"/>
      <c r="BS50" s="166"/>
      <c r="BT50" s="166"/>
      <c r="BU50" s="166"/>
      <c r="BV50" s="166"/>
      <c r="BW50" s="166"/>
      <c r="BX50" s="166"/>
      <c r="BY50" s="166"/>
      <c r="BZ50" s="166"/>
      <c r="CA50" s="166"/>
      <c r="CB50" s="166"/>
      <c r="CC50" s="166"/>
      <c r="CD50" s="166"/>
      <c r="CE50" s="166"/>
      <c r="CF50" s="166"/>
      <c r="CG50" s="166"/>
      <c r="CH50" s="166"/>
      <c r="CI50" s="166"/>
      <c r="CJ50" s="166"/>
      <c r="CK50" s="166"/>
      <c r="CL50" s="166"/>
      <c r="CM50" s="166"/>
      <c r="CN50" s="166"/>
      <c r="CO50" s="166"/>
      <c r="CP50" s="166"/>
      <c r="CQ50" s="166"/>
      <c r="CR50" s="166"/>
      <c r="CS50" s="166"/>
      <c r="CT50" s="166"/>
      <c r="CU50" s="166"/>
      <c r="CV50" s="166"/>
      <c r="CW50" s="166"/>
      <c r="CX50" s="166"/>
      <c r="CY50" s="166"/>
      <c r="CZ50" s="166"/>
      <c r="DA50" s="166"/>
      <c r="DB50" s="166"/>
    </row>
    <row r="51" s="164" customFormat="1" spans="56:106">
      <c r="BD51" s="166"/>
      <c r="BE51" s="166"/>
      <c r="BF51" s="166"/>
      <c r="BG51" s="166"/>
      <c r="BH51" s="166"/>
      <c r="BI51" s="166"/>
      <c r="BJ51" s="166"/>
      <c r="BK51" s="166"/>
      <c r="BL51" s="166"/>
      <c r="BM51" s="166"/>
      <c r="BN51" s="166"/>
      <c r="BO51" s="166"/>
      <c r="BP51" s="166"/>
      <c r="BQ51" s="166"/>
      <c r="BR51" s="166"/>
      <c r="BS51" s="166"/>
      <c r="BT51" s="166"/>
      <c r="BU51" s="166"/>
      <c r="BV51" s="166"/>
      <c r="BW51" s="166"/>
      <c r="BX51" s="166"/>
      <c r="BY51" s="166"/>
      <c r="BZ51" s="166"/>
      <c r="CA51" s="166"/>
      <c r="CB51" s="166"/>
      <c r="CC51" s="166"/>
      <c r="CD51" s="166"/>
      <c r="CE51" s="166"/>
      <c r="CF51" s="166"/>
      <c r="CG51" s="166"/>
      <c r="CH51" s="166"/>
      <c r="CI51" s="166"/>
      <c r="CJ51" s="166"/>
      <c r="CK51" s="166"/>
      <c r="CL51" s="166"/>
      <c r="CM51" s="166"/>
      <c r="CN51" s="166"/>
      <c r="CO51" s="166"/>
      <c r="CP51" s="166"/>
      <c r="CQ51" s="166"/>
      <c r="CR51" s="166"/>
      <c r="CS51" s="166"/>
      <c r="CT51" s="166"/>
      <c r="CU51" s="166"/>
      <c r="CV51" s="166"/>
      <c r="CW51" s="166"/>
      <c r="CX51" s="166"/>
      <c r="CY51" s="166"/>
      <c r="CZ51" s="166"/>
      <c r="DA51" s="166"/>
      <c r="DB51" s="166"/>
    </row>
    <row r="52" s="164" customFormat="1" spans="56:106">
      <c r="BD52" s="166"/>
      <c r="BE52" s="166"/>
      <c r="BF52" s="166"/>
      <c r="BG52" s="166"/>
      <c r="BH52" s="166"/>
      <c r="BI52" s="166"/>
      <c r="BJ52" s="166"/>
      <c r="BK52" s="166"/>
      <c r="BL52" s="166"/>
      <c r="BM52" s="166"/>
      <c r="BN52" s="166"/>
      <c r="BO52" s="166"/>
      <c r="BP52" s="166"/>
      <c r="BQ52" s="166"/>
      <c r="BR52" s="166"/>
      <c r="BS52" s="166"/>
      <c r="BT52" s="166"/>
      <c r="BU52" s="166"/>
      <c r="BV52" s="166"/>
      <c r="BW52" s="166"/>
      <c r="BX52" s="166"/>
      <c r="BY52" s="166"/>
      <c r="BZ52" s="166"/>
      <c r="CA52" s="166"/>
      <c r="CB52" s="166"/>
      <c r="CC52" s="166"/>
      <c r="CD52" s="166"/>
      <c r="CE52" s="166"/>
      <c r="CF52" s="166"/>
      <c r="CG52" s="166"/>
      <c r="CH52" s="166"/>
      <c r="CI52" s="166"/>
      <c r="CJ52" s="166"/>
      <c r="CK52" s="166"/>
      <c r="CL52" s="166"/>
      <c r="CM52" s="166"/>
      <c r="CN52" s="166"/>
      <c r="CO52" s="166"/>
      <c r="CP52" s="166"/>
      <c r="CQ52" s="166"/>
      <c r="CR52" s="166"/>
      <c r="CS52" s="166"/>
      <c r="CT52" s="166"/>
      <c r="CU52" s="166"/>
      <c r="CV52" s="166"/>
      <c r="CW52" s="166"/>
      <c r="CX52" s="166"/>
      <c r="CY52" s="166"/>
      <c r="CZ52" s="166"/>
      <c r="DA52" s="166"/>
      <c r="DB52" s="166"/>
    </row>
    <row r="53" s="164" customFormat="1" spans="56:106">
      <c r="BD53" s="166"/>
      <c r="BE53" s="166"/>
      <c r="BF53" s="166"/>
      <c r="BG53" s="166"/>
      <c r="BH53" s="166"/>
      <c r="BI53" s="166"/>
      <c r="BJ53" s="166"/>
      <c r="BK53" s="166"/>
      <c r="BL53" s="166"/>
      <c r="BM53" s="166"/>
      <c r="BN53" s="166"/>
      <c r="BO53" s="166"/>
      <c r="BP53" s="166"/>
      <c r="BQ53" s="166"/>
      <c r="BR53" s="166"/>
      <c r="BS53" s="166"/>
      <c r="BT53" s="166"/>
      <c r="BU53" s="166"/>
      <c r="BV53" s="166"/>
      <c r="BW53" s="166"/>
      <c r="BX53" s="166"/>
      <c r="BY53" s="166"/>
      <c r="BZ53" s="166"/>
      <c r="CA53" s="166"/>
      <c r="CB53" s="166"/>
      <c r="CC53" s="166"/>
      <c r="CD53" s="166"/>
      <c r="CE53" s="166"/>
      <c r="CF53" s="166"/>
      <c r="CG53" s="166"/>
      <c r="CH53" s="166"/>
      <c r="CI53" s="166"/>
      <c r="CJ53" s="166"/>
      <c r="CK53" s="166"/>
      <c r="CL53" s="166"/>
      <c r="CM53" s="166"/>
      <c r="CN53" s="166"/>
      <c r="CO53" s="166"/>
      <c r="CP53" s="166"/>
      <c r="CQ53" s="166"/>
      <c r="CR53" s="166"/>
      <c r="CS53" s="166"/>
      <c r="CT53" s="166"/>
      <c r="CU53" s="166"/>
      <c r="CV53" s="166"/>
      <c r="CW53" s="166"/>
      <c r="CX53" s="166"/>
      <c r="CY53" s="166"/>
      <c r="CZ53" s="166"/>
      <c r="DA53" s="166"/>
      <c r="DB53" s="166"/>
    </row>
    <row r="54" s="164" customFormat="1" spans="56:106">
      <c r="BD54" s="166"/>
      <c r="BE54" s="166"/>
      <c r="BF54" s="166"/>
      <c r="BG54" s="166"/>
      <c r="BH54" s="166"/>
      <c r="BI54" s="166"/>
      <c r="BJ54" s="166"/>
      <c r="BK54" s="166"/>
      <c r="BL54" s="166"/>
      <c r="BM54" s="166"/>
      <c r="BN54" s="166"/>
      <c r="BO54" s="166"/>
      <c r="BP54" s="166"/>
      <c r="BQ54" s="166"/>
      <c r="BR54" s="166"/>
      <c r="BS54" s="166"/>
      <c r="BT54" s="166"/>
      <c r="BU54" s="166"/>
      <c r="BV54" s="166"/>
      <c r="BW54" s="166"/>
      <c r="BX54" s="166"/>
      <c r="BY54" s="166"/>
      <c r="BZ54" s="166"/>
      <c r="CA54" s="166"/>
      <c r="CB54" s="166"/>
      <c r="CC54" s="166"/>
      <c r="CD54" s="166"/>
      <c r="CE54" s="166"/>
      <c r="CF54" s="166"/>
      <c r="CG54" s="166"/>
      <c r="CH54" s="166"/>
      <c r="CI54" s="166"/>
      <c r="CJ54" s="166"/>
      <c r="CK54" s="166"/>
      <c r="CL54" s="166"/>
      <c r="CM54" s="166"/>
      <c r="CN54" s="166"/>
      <c r="CO54" s="166"/>
      <c r="CP54" s="166"/>
      <c r="CQ54" s="166"/>
      <c r="CR54" s="166"/>
      <c r="CS54" s="166"/>
      <c r="CT54" s="166"/>
      <c r="CU54" s="166"/>
      <c r="CV54" s="166"/>
      <c r="CW54" s="166"/>
      <c r="CX54" s="166"/>
      <c r="CY54" s="166"/>
      <c r="CZ54" s="166"/>
      <c r="DA54" s="166"/>
      <c r="DB54" s="166"/>
    </row>
    <row r="55" s="164" customFormat="1" spans="56:106">
      <c r="BD55" s="166"/>
      <c r="BE55" s="166"/>
      <c r="BF55" s="166"/>
      <c r="BG55" s="166"/>
      <c r="BH55" s="166"/>
      <c r="BI55" s="166"/>
      <c r="BJ55" s="166"/>
      <c r="BK55" s="166"/>
      <c r="BL55" s="166"/>
      <c r="BM55" s="166"/>
      <c r="BN55" s="166"/>
      <c r="BO55" s="166"/>
      <c r="BP55" s="166"/>
      <c r="BQ55" s="166"/>
      <c r="BR55" s="166"/>
      <c r="BS55" s="166"/>
      <c r="BT55" s="166"/>
      <c r="BU55" s="166"/>
      <c r="BV55" s="166"/>
      <c r="BW55" s="166"/>
      <c r="BX55" s="166"/>
      <c r="BY55" s="166"/>
      <c r="BZ55" s="166"/>
      <c r="CA55" s="166"/>
      <c r="CB55" s="166"/>
      <c r="CC55" s="166"/>
      <c r="CD55" s="166"/>
      <c r="CE55" s="166"/>
      <c r="CF55" s="166"/>
      <c r="CG55" s="166"/>
      <c r="CH55" s="166"/>
      <c r="CI55" s="166"/>
      <c r="CJ55" s="166"/>
      <c r="CK55" s="166"/>
      <c r="CL55" s="166"/>
      <c r="CM55" s="166"/>
      <c r="CN55" s="166"/>
      <c r="CO55" s="166"/>
      <c r="CP55" s="166"/>
      <c r="CQ55" s="166"/>
      <c r="CR55" s="166"/>
      <c r="CS55" s="166"/>
      <c r="CT55" s="166"/>
      <c r="CU55" s="166"/>
      <c r="CV55" s="166"/>
      <c r="CW55" s="166"/>
      <c r="CX55" s="166"/>
      <c r="CY55" s="166"/>
      <c r="CZ55" s="166"/>
      <c r="DA55" s="166"/>
      <c r="DB55" s="166"/>
    </row>
    <row r="56" s="164" customFormat="1" spans="56:106">
      <c r="BD56" s="166"/>
      <c r="BE56" s="166"/>
      <c r="BF56" s="166"/>
      <c r="BG56" s="166"/>
      <c r="BH56" s="166"/>
      <c r="BI56" s="166"/>
      <c r="BJ56" s="166"/>
      <c r="BK56" s="166"/>
      <c r="BL56" s="166"/>
      <c r="BM56" s="166"/>
      <c r="BN56" s="166"/>
      <c r="BO56" s="166"/>
      <c r="BP56" s="166"/>
      <c r="BQ56" s="166"/>
      <c r="BR56" s="166"/>
      <c r="BS56" s="166"/>
      <c r="BT56" s="166"/>
      <c r="BU56" s="166"/>
      <c r="BV56" s="166"/>
      <c r="BW56" s="166"/>
      <c r="BX56" s="166"/>
      <c r="BY56" s="166"/>
      <c r="BZ56" s="166"/>
      <c r="CA56" s="166"/>
      <c r="CB56" s="166"/>
      <c r="CC56" s="166"/>
      <c r="CD56" s="166"/>
      <c r="CE56" s="166"/>
      <c r="CF56" s="166"/>
      <c r="CG56" s="166"/>
      <c r="CH56" s="166"/>
      <c r="CI56" s="166"/>
      <c r="CJ56" s="166"/>
      <c r="CK56" s="166"/>
      <c r="CL56" s="166"/>
      <c r="CM56" s="166"/>
      <c r="CN56" s="166"/>
      <c r="CO56" s="166"/>
      <c r="CP56" s="166"/>
      <c r="CQ56" s="166"/>
      <c r="CR56" s="166"/>
      <c r="CS56" s="166"/>
      <c r="CT56" s="166"/>
      <c r="CU56" s="166"/>
      <c r="CV56" s="166"/>
      <c r="CW56" s="166"/>
      <c r="CX56" s="166"/>
      <c r="CY56" s="166"/>
      <c r="CZ56" s="166"/>
      <c r="DA56" s="166"/>
      <c r="DB56" s="166"/>
    </row>
    <row r="57" s="164" customFormat="1" spans="56:106">
      <c r="BD57" s="166"/>
      <c r="BE57" s="166"/>
      <c r="BF57" s="166"/>
      <c r="BG57" s="166"/>
      <c r="BH57" s="166"/>
      <c r="BI57" s="166"/>
      <c r="BJ57" s="166"/>
      <c r="BK57" s="166"/>
      <c r="BL57" s="166"/>
      <c r="BM57" s="166"/>
      <c r="BN57" s="166"/>
      <c r="BO57" s="166"/>
      <c r="BP57" s="166"/>
      <c r="BQ57" s="166"/>
      <c r="BR57" s="166"/>
      <c r="BS57" s="166"/>
      <c r="BT57" s="166"/>
      <c r="BU57" s="166"/>
      <c r="BV57" s="166"/>
      <c r="BW57" s="166"/>
      <c r="BX57" s="166"/>
      <c r="BY57" s="166"/>
      <c r="BZ57" s="166"/>
      <c r="CA57" s="166"/>
      <c r="CB57" s="166"/>
      <c r="CC57" s="166"/>
      <c r="CD57" s="166"/>
      <c r="CE57" s="166"/>
      <c r="CF57" s="166"/>
      <c r="CG57" s="166"/>
      <c r="CH57" s="166"/>
      <c r="CI57" s="166"/>
      <c r="CJ57" s="166"/>
      <c r="CK57" s="166"/>
      <c r="CL57" s="166"/>
      <c r="CM57" s="166"/>
      <c r="CN57" s="166"/>
      <c r="CO57" s="166"/>
      <c r="CP57" s="166"/>
      <c r="CQ57" s="166"/>
      <c r="CR57" s="166"/>
      <c r="CS57" s="166"/>
      <c r="CT57" s="166"/>
      <c r="CU57" s="166"/>
      <c r="CV57" s="166"/>
      <c r="CW57" s="166"/>
      <c r="CX57" s="166"/>
      <c r="CY57" s="166"/>
      <c r="CZ57" s="166"/>
      <c r="DA57" s="166"/>
      <c r="DB57" s="166"/>
    </row>
    <row r="58" s="164" customFormat="1" spans="56:106">
      <c r="BD58" s="166"/>
      <c r="BE58" s="166"/>
      <c r="BF58" s="166"/>
      <c r="BG58" s="166"/>
      <c r="BH58" s="166"/>
      <c r="BI58" s="166"/>
      <c r="BJ58" s="166"/>
      <c r="BK58" s="166"/>
      <c r="BL58" s="166"/>
      <c r="BM58" s="166"/>
      <c r="BN58" s="166"/>
      <c r="BO58" s="166"/>
      <c r="BP58" s="166"/>
      <c r="BQ58" s="166"/>
      <c r="BR58" s="166"/>
      <c r="BS58" s="166"/>
      <c r="BT58" s="166"/>
      <c r="BU58" s="166"/>
      <c r="BV58" s="166"/>
      <c r="BW58" s="166"/>
      <c r="BX58" s="166"/>
      <c r="BY58" s="166"/>
      <c r="BZ58" s="166"/>
      <c r="CA58" s="166"/>
      <c r="CB58" s="166"/>
      <c r="CC58" s="166"/>
      <c r="CD58" s="166"/>
      <c r="CE58" s="166"/>
      <c r="CF58" s="166"/>
      <c r="CG58" s="166"/>
      <c r="CH58" s="166"/>
      <c r="CI58" s="166"/>
      <c r="CJ58" s="166"/>
      <c r="CK58" s="166"/>
      <c r="CL58" s="166"/>
      <c r="CM58" s="166"/>
      <c r="CN58" s="166"/>
      <c r="CO58" s="166"/>
      <c r="CP58" s="166"/>
      <c r="CQ58" s="166"/>
      <c r="CR58" s="166"/>
      <c r="CS58" s="166"/>
      <c r="CT58" s="166"/>
      <c r="CU58" s="166"/>
      <c r="CV58" s="166"/>
      <c r="CW58" s="166"/>
      <c r="CX58" s="166"/>
      <c r="CY58" s="166"/>
      <c r="CZ58" s="166"/>
      <c r="DA58" s="166"/>
      <c r="DB58" s="166"/>
    </row>
    <row r="59" s="164" customFormat="1" spans="56:106">
      <c r="BD59" s="166"/>
      <c r="BE59" s="166"/>
      <c r="BF59" s="166"/>
      <c r="BG59" s="166"/>
      <c r="BH59" s="166"/>
      <c r="BI59" s="166"/>
      <c r="BJ59" s="166"/>
      <c r="BK59" s="166"/>
      <c r="BL59" s="166"/>
      <c r="BM59" s="166"/>
      <c r="BN59" s="166"/>
      <c r="BO59" s="166"/>
      <c r="BP59" s="166"/>
      <c r="BQ59" s="166"/>
      <c r="BR59" s="166"/>
      <c r="BS59" s="166"/>
      <c r="BT59" s="166"/>
      <c r="BU59" s="166"/>
      <c r="BV59" s="166"/>
      <c r="BW59" s="166"/>
      <c r="BX59" s="166"/>
      <c r="BY59" s="166"/>
      <c r="BZ59" s="166"/>
      <c r="CA59" s="166"/>
      <c r="CB59" s="166"/>
      <c r="CC59" s="166"/>
      <c r="CD59" s="166"/>
      <c r="CE59" s="166"/>
      <c r="CF59" s="166"/>
      <c r="CG59" s="166"/>
      <c r="CH59" s="166"/>
      <c r="CI59" s="166"/>
      <c r="CJ59" s="166"/>
      <c r="CK59" s="166"/>
      <c r="CL59" s="166"/>
      <c r="CM59" s="166"/>
      <c r="CN59" s="166"/>
      <c r="CO59" s="166"/>
      <c r="CP59" s="166"/>
      <c r="CQ59" s="166"/>
      <c r="CR59" s="166"/>
      <c r="CS59" s="166"/>
      <c r="CT59" s="166"/>
      <c r="CU59" s="166"/>
      <c r="CV59" s="166"/>
      <c r="CW59" s="166"/>
      <c r="CX59" s="166"/>
      <c r="CY59" s="166"/>
      <c r="CZ59" s="166"/>
      <c r="DA59" s="166"/>
      <c r="DB59" s="166"/>
    </row>
    <row r="60" s="164" customFormat="1" spans="56:106">
      <c r="BD60" s="166"/>
      <c r="BE60" s="166"/>
      <c r="BF60" s="166"/>
      <c r="BG60" s="166"/>
      <c r="BH60" s="166"/>
      <c r="BI60" s="166"/>
      <c r="BJ60" s="166"/>
      <c r="BK60" s="166"/>
      <c r="BL60" s="166"/>
      <c r="BM60" s="166"/>
      <c r="BN60" s="166"/>
      <c r="BO60" s="166"/>
      <c r="BP60" s="166"/>
      <c r="BQ60" s="166"/>
      <c r="BR60" s="166"/>
      <c r="BS60" s="166"/>
      <c r="BT60" s="166"/>
      <c r="BU60" s="166"/>
      <c r="BV60" s="166"/>
      <c r="BW60" s="166"/>
      <c r="BX60" s="166"/>
      <c r="BY60" s="166"/>
      <c r="BZ60" s="166"/>
      <c r="CA60" s="166"/>
      <c r="CB60" s="166"/>
      <c r="CC60" s="166"/>
      <c r="CD60" s="166"/>
      <c r="CE60" s="166"/>
      <c r="CF60" s="166"/>
      <c r="CG60" s="166"/>
      <c r="CH60" s="166"/>
      <c r="CI60" s="166"/>
      <c r="CJ60" s="166"/>
      <c r="CK60" s="166"/>
      <c r="CL60" s="166"/>
      <c r="CM60" s="166"/>
      <c r="CN60" s="166"/>
      <c r="CO60" s="166"/>
      <c r="CP60" s="166"/>
      <c r="CQ60" s="166"/>
      <c r="CR60" s="166"/>
      <c r="CS60" s="166"/>
      <c r="CT60" s="166"/>
      <c r="CU60" s="166"/>
      <c r="CV60" s="166"/>
      <c r="CW60" s="166"/>
      <c r="CX60" s="166"/>
      <c r="CY60" s="166"/>
      <c r="CZ60" s="166"/>
      <c r="DA60" s="166"/>
      <c r="DB60" s="166"/>
    </row>
    <row r="61" s="164" customFormat="1" spans="56:106">
      <c r="BD61" s="166"/>
      <c r="BE61" s="166"/>
      <c r="BF61" s="166"/>
      <c r="BG61" s="166"/>
      <c r="BH61" s="166"/>
      <c r="BI61" s="166"/>
      <c r="BJ61" s="166"/>
      <c r="BK61" s="166"/>
      <c r="BL61" s="166"/>
      <c r="BM61" s="166"/>
      <c r="BN61" s="166"/>
      <c r="BO61" s="166"/>
      <c r="BP61" s="166"/>
      <c r="BQ61" s="166"/>
      <c r="BR61" s="166"/>
      <c r="BS61" s="166"/>
      <c r="BT61" s="166"/>
      <c r="BU61" s="166"/>
      <c r="BV61" s="166"/>
      <c r="BW61" s="166"/>
      <c r="BX61" s="166"/>
      <c r="BY61" s="166"/>
      <c r="BZ61" s="166"/>
      <c r="CA61" s="166"/>
      <c r="CB61" s="166"/>
      <c r="CC61" s="166"/>
      <c r="CD61" s="166"/>
      <c r="CE61" s="166"/>
      <c r="CF61" s="166"/>
      <c r="CG61" s="166"/>
      <c r="CH61" s="166"/>
      <c r="CI61" s="166"/>
      <c r="CJ61" s="166"/>
      <c r="CK61" s="166"/>
      <c r="CL61" s="166"/>
      <c r="CM61" s="166"/>
      <c r="CN61" s="166"/>
      <c r="CO61" s="166"/>
      <c r="CP61" s="166"/>
      <c r="CQ61" s="166"/>
      <c r="CR61" s="166"/>
      <c r="CS61" s="166"/>
      <c r="CT61" s="166"/>
      <c r="CU61" s="166"/>
      <c r="CV61" s="166"/>
      <c r="CW61" s="166"/>
      <c r="CX61" s="166"/>
      <c r="CY61" s="166"/>
      <c r="CZ61" s="166"/>
      <c r="DA61" s="166"/>
      <c r="DB61" s="166"/>
    </row>
    <row r="62" s="164" customFormat="1" spans="56:106">
      <c r="BD62" s="166"/>
      <c r="BE62" s="166"/>
      <c r="BF62" s="166"/>
      <c r="BG62" s="166"/>
      <c r="BH62" s="166"/>
      <c r="BI62" s="166"/>
      <c r="BJ62" s="166"/>
      <c r="BK62" s="166"/>
      <c r="BL62" s="166"/>
      <c r="BM62" s="166"/>
      <c r="BN62" s="166"/>
      <c r="BO62" s="166"/>
      <c r="BP62" s="166"/>
      <c r="BQ62" s="166"/>
      <c r="BR62" s="166"/>
      <c r="BS62" s="166"/>
      <c r="BT62" s="166"/>
      <c r="BU62" s="166"/>
      <c r="BV62" s="166"/>
      <c r="BW62" s="166"/>
      <c r="BX62" s="166"/>
      <c r="BY62" s="166"/>
      <c r="BZ62" s="166"/>
      <c r="CA62" s="166"/>
      <c r="CB62" s="166"/>
      <c r="CC62" s="166"/>
      <c r="CD62" s="166"/>
      <c r="CE62" s="166"/>
      <c r="CF62" s="166"/>
      <c r="CG62" s="166"/>
      <c r="CH62" s="166"/>
      <c r="CI62" s="166"/>
      <c r="CJ62" s="166"/>
      <c r="CK62" s="166"/>
      <c r="CL62" s="166"/>
      <c r="CM62" s="166"/>
      <c r="CN62" s="166"/>
      <c r="CO62" s="166"/>
      <c r="CP62" s="166"/>
      <c r="CQ62" s="166"/>
      <c r="CR62" s="166"/>
      <c r="CS62" s="166"/>
      <c r="CT62" s="166"/>
      <c r="CU62" s="166"/>
      <c r="CV62" s="166"/>
      <c r="CW62" s="166"/>
      <c r="CX62" s="166"/>
      <c r="CY62" s="166"/>
      <c r="CZ62" s="166"/>
      <c r="DA62" s="166"/>
      <c r="DB62" s="166"/>
    </row>
    <row r="63" s="164" customFormat="1" spans="56:106">
      <c r="BD63" s="166"/>
      <c r="BE63" s="166"/>
      <c r="BF63" s="166"/>
      <c r="BG63" s="166"/>
      <c r="BH63" s="166"/>
      <c r="BI63" s="166"/>
      <c r="BJ63" s="166"/>
      <c r="BK63" s="166"/>
      <c r="BL63" s="166"/>
      <c r="BM63" s="166"/>
      <c r="BN63" s="166"/>
      <c r="BO63" s="166"/>
      <c r="BP63" s="166"/>
      <c r="BQ63" s="166"/>
      <c r="BR63" s="166"/>
      <c r="BS63" s="166"/>
      <c r="BT63" s="166"/>
      <c r="BU63" s="166"/>
      <c r="BV63" s="166"/>
      <c r="BW63" s="166"/>
      <c r="BX63" s="166"/>
      <c r="BY63" s="166"/>
      <c r="BZ63" s="166"/>
      <c r="CA63" s="166"/>
      <c r="CB63" s="166"/>
      <c r="CC63" s="166"/>
      <c r="CD63" s="166"/>
      <c r="CE63" s="166"/>
      <c r="CF63" s="166"/>
      <c r="CG63" s="166"/>
      <c r="CH63" s="166"/>
      <c r="CI63" s="166"/>
      <c r="CJ63" s="166"/>
      <c r="CK63" s="166"/>
      <c r="CL63" s="166"/>
      <c r="CM63" s="166"/>
      <c r="CN63" s="166"/>
      <c r="CO63" s="166"/>
      <c r="CP63" s="166"/>
      <c r="CQ63" s="166"/>
      <c r="CR63" s="166"/>
      <c r="CS63" s="166"/>
      <c r="CT63" s="166"/>
      <c r="CU63" s="166"/>
      <c r="CV63" s="166"/>
      <c r="CW63" s="166"/>
      <c r="CX63" s="166"/>
      <c r="CY63" s="166"/>
      <c r="CZ63" s="166"/>
      <c r="DA63" s="166"/>
      <c r="DB63" s="166"/>
    </row>
    <row r="64" s="164" customFormat="1" spans="56:106">
      <c r="BD64" s="166"/>
      <c r="BE64" s="166"/>
      <c r="BF64" s="166"/>
      <c r="BG64" s="166"/>
      <c r="BH64" s="166"/>
      <c r="BI64" s="166"/>
      <c r="BJ64" s="166"/>
      <c r="BK64" s="166"/>
      <c r="BL64" s="166"/>
      <c r="BM64" s="166"/>
      <c r="BN64" s="166"/>
      <c r="BO64" s="166"/>
      <c r="BP64" s="166"/>
      <c r="BQ64" s="166"/>
      <c r="BR64" s="166"/>
      <c r="BS64" s="166"/>
      <c r="BT64" s="166"/>
      <c r="BU64" s="166"/>
      <c r="BV64" s="166"/>
      <c r="BW64" s="166"/>
      <c r="BX64" s="166"/>
      <c r="BY64" s="166"/>
      <c r="BZ64" s="166"/>
      <c r="CA64" s="166"/>
      <c r="CB64" s="166"/>
      <c r="CC64" s="166"/>
      <c r="CD64" s="166"/>
      <c r="CE64" s="166"/>
      <c r="CF64" s="166"/>
      <c r="CG64" s="166"/>
      <c r="CH64" s="166"/>
      <c r="CI64" s="166"/>
      <c r="CJ64" s="166"/>
      <c r="CK64" s="166"/>
      <c r="CL64" s="166"/>
      <c r="CM64" s="166"/>
      <c r="CN64" s="166"/>
      <c r="CO64" s="166"/>
      <c r="CP64" s="166"/>
      <c r="CQ64" s="166"/>
      <c r="CR64" s="166"/>
      <c r="CS64" s="166"/>
      <c r="CT64" s="166"/>
      <c r="CU64" s="166"/>
      <c r="CV64" s="166"/>
      <c r="CW64" s="166"/>
      <c r="CX64" s="166"/>
      <c r="CY64" s="166"/>
      <c r="CZ64" s="166"/>
      <c r="DA64" s="166"/>
      <c r="DB64" s="166"/>
    </row>
    <row r="65" s="164" customFormat="1" spans="56:106">
      <c r="BD65" s="166"/>
      <c r="BE65" s="166"/>
      <c r="BF65" s="166"/>
      <c r="BG65" s="166"/>
      <c r="BH65" s="166"/>
      <c r="BI65" s="166"/>
      <c r="BJ65" s="166"/>
      <c r="BK65" s="166"/>
      <c r="BL65" s="166"/>
      <c r="BM65" s="166"/>
      <c r="BN65" s="166"/>
      <c r="BO65" s="166"/>
      <c r="BP65" s="166"/>
      <c r="BQ65" s="166"/>
      <c r="BR65" s="166"/>
      <c r="BS65" s="166"/>
      <c r="BT65" s="166"/>
      <c r="BU65" s="166"/>
      <c r="BV65" s="166"/>
      <c r="BW65" s="166"/>
      <c r="BX65" s="166"/>
      <c r="BY65" s="166"/>
      <c r="BZ65" s="166"/>
      <c r="CA65" s="166"/>
      <c r="CB65" s="166"/>
      <c r="CC65" s="166"/>
      <c r="CD65" s="166"/>
      <c r="CE65" s="166"/>
      <c r="CF65" s="166"/>
      <c r="CG65" s="166"/>
      <c r="CH65" s="166"/>
      <c r="CI65" s="166"/>
      <c r="CJ65" s="166"/>
      <c r="CK65" s="166"/>
      <c r="CL65" s="166"/>
      <c r="CM65" s="166"/>
      <c r="CN65" s="166"/>
      <c r="CO65" s="166"/>
      <c r="CP65" s="166"/>
      <c r="CQ65" s="166"/>
      <c r="CR65" s="166"/>
      <c r="CS65" s="166"/>
      <c r="CT65" s="166"/>
      <c r="CU65" s="166"/>
      <c r="CV65" s="166"/>
      <c r="CW65" s="166"/>
      <c r="CX65" s="166"/>
      <c r="CY65" s="166"/>
      <c r="CZ65" s="166"/>
      <c r="DA65" s="166"/>
      <c r="DB65" s="166"/>
    </row>
    <row r="66" s="164" customFormat="1" spans="56:106">
      <c r="BD66" s="166"/>
      <c r="BE66" s="166"/>
      <c r="BF66" s="166"/>
      <c r="BG66" s="166"/>
      <c r="BH66" s="166"/>
      <c r="BI66" s="166"/>
      <c r="BJ66" s="166"/>
      <c r="BK66" s="166"/>
      <c r="BL66" s="166"/>
      <c r="BM66" s="166"/>
      <c r="BN66" s="166"/>
      <c r="BO66" s="166"/>
      <c r="BP66" s="166"/>
      <c r="BQ66" s="166"/>
      <c r="BR66" s="166"/>
      <c r="BS66" s="166"/>
      <c r="BT66" s="166"/>
      <c r="BU66" s="166"/>
      <c r="BV66" s="166"/>
      <c r="BW66" s="166"/>
      <c r="BX66" s="166"/>
      <c r="BY66" s="166"/>
      <c r="BZ66" s="166"/>
      <c r="CA66" s="166"/>
      <c r="CB66" s="166"/>
      <c r="CC66" s="166"/>
      <c r="CD66" s="166"/>
      <c r="CE66" s="166"/>
      <c r="CF66" s="166"/>
      <c r="CG66" s="166"/>
      <c r="CH66" s="166"/>
      <c r="CI66" s="166"/>
      <c r="CJ66" s="166"/>
      <c r="CK66" s="166"/>
      <c r="CL66" s="166"/>
      <c r="CM66" s="166"/>
      <c r="CN66" s="166"/>
      <c r="CO66" s="166"/>
      <c r="CP66" s="166"/>
      <c r="CQ66" s="166"/>
      <c r="CR66" s="166"/>
      <c r="CS66" s="166"/>
      <c r="CT66" s="166"/>
      <c r="CU66" s="166"/>
      <c r="CV66" s="166"/>
      <c r="CW66" s="166"/>
      <c r="CX66" s="166"/>
      <c r="CY66" s="166"/>
      <c r="CZ66" s="166"/>
      <c r="DA66" s="166"/>
      <c r="DB66" s="166"/>
    </row>
    <row r="67" s="164" customFormat="1" spans="56:106">
      <c r="BD67" s="166"/>
      <c r="BE67" s="166"/>
      <c r="BF67" s="166"/>
      <c r="BG67" s="166"/>
      <c r="BH67" s="166"/>
      <c r="BI67" s="166"/>
      <c r="BJ67" s="166"/>
      <c r="BK67" s="166"/>
      <c r="BL67" s="166"/>
      <c r="BM67" s="166"/>
      <c r="BN67" s="166"/>
      <c r="BO67" s="166"/>
      <c r="BP67" s="166"/>
      <c r="BQ67" s="166"/>
      <c r="BR67" s="166"/>
      <c r="BS67" s="166"/>
      <c r="BT67" s="166"/>
      <c r="BU67" s="166"/>
      <c r="BV67" s="166"/>
      <c r="BW67" s="166"/>
      <c r="BX67" s="166"/>
      <c r="BY67" s="166"/>
      <c r="BZ67" s="166"/>
      <c r="CA67" s="166"/>
      <c r="CB67" s="166"/>
      <c r="CC67" s="166"/>
      <c r="CD67" s="166"/>
      <c r="CE67" s="166"/>
      <c r="CF67" s="166"/>
      <c r="CG67" s="166"/>
      <c r="CH67" s="166"/>
      <c r="CI67" s="166"/>
      <c r="CJ67" s="166"/>
      <c r="CK67" s="166"/>
      <c r="CL67" s="166"/>
      <c r="CM67" s="166"/>
      <c r="CN67" s="166"/>
      <c r="CO67" s="166"/>
      <c r="CP67" s="166"/>
      <c r="CQ67" s="166"/>
      <c r="CR67" s="166"/>
      <c r="CS67" s="166"/>
      <c r="CT67" s="166"/>
      <c r="CU67" s="166"/>
      <c r="CV67" s="166"/>
      <c r="CW67" s="166"/>
      <c r="CX67" s="166"/>
      <c r="CY67" s="166"/>
      <c r="CZ67" s="166"/>
      <c r="DA67" s="166"/>
      <c r="DB67" s="166"/>
    </row>
    <row r="68" s="164" customFormat="1" spans="56:106">
      <c r="BD68" s="166"/>
      <c r="BE68" s="166"/>
      <c r="BF68" s="166"/>
      <c r="BG68" s="166"/>
      <c r="BH68" s="166"/>
      <c r="BI68" s="166"/>
      <c r="BJ68" s="166"/>
      <c r="BK68" s="166"/>
      <c r="BL68" s="166"/>
      <c r="BM68" s="166"/>
      <c r="BN68" s="166"/>
      <c r="BO68" s="166"/>
      <c r="BP68" s="166"/>
      <c r="BQ68" s="166"/>
      <c r="BR68" s="166"/>
      <c r="BS68" s="166"/>
      <c r="BT68" s="166"/>
      <c r="BU68" s="166"/>
      <c r="BV68" s="166"/>
      <c r="BW68" s="166"/>
      <c r="BX68" s="166"/>
      <c r="BY68" s="166"/>
      <c r="BZ68" s="166"/>
      <c r="CA68" s="166"/>
      <c r="CB68" s="166"/>
      <c r="CC68" s="166"/>
      <c r="CD68" s="166"/>
      <c r="CE68" s="166"/>
      <c r="CF68" s="166"/>
      <c r="CG68" s="166"/>
      <c r="CH68" s="166"/>
      <c r="CI68" s="166"/>
      <c r="CJ68" s="166"/>
      <c r="CK68" s="166"/>
      <c r="CL68" s="166"/>
      <c r="CM68" s="166"/>
      <c r="CN68" s="166"/>
      <c r="CO68" s="166"/>
      <c r="CP68" s="166"/>
      <c r="CQ68" s="166"/>
      <c r="CR68" s="166"/>
      <c r="CS68" s="166"/>
      <c r="CT68" s="166"/>
      <c r="CU68" s="166"/>
      <c r="CV68" s="166"/>
      <c r="CW68" s="166"/>
      <c r="CX68" s="166"/>
      <c r="CY68" s="166"/>
      <c r="CZ68" s="166"/>
      <c r="DA68" s="166"/>
      <c r="DB68" s="166"/>
    </row>
    <row r="69" s="164" customFormat="1" spans="56:106">
      <c r="BD69" s="166"/>
      <c r="BE69" s="166"/>
      <c r="BF69" s="166"/>
      <c r="BG69" s="166"/>
      <c r="BH69" s="166"/>
      <c r="BI69" s="166"/>
      <c r="BJ69" s="166"/>
      <c r="BK69" s="166"/>
      <c r="BL69" s="166"/>
      <c r="BM69" s="166"/>
      <c r="BN69" s="166"/>
      <c r="BO69" s="166"/>
      <c r="BP69" s="166"/>
      <c r="BQ69" s="166"/>
      <c r="BR69" s="166"/>
      <c r="BS69" s="166"/>
      <c r="BT69" s="166"/>
      <c r="BU69" s="166"/>
      <c r="BV69" s="166"/>
      <c r="BW69" s="166"/>
      <c r="BX69" s="166"/>
      <c r="BY69" s="166"/>
      <c r="BZ69" s="166"/>
      <c r="CA69" s="166"/>
      <c r="CB69" s="166"/>
      <c r="CC69" s="166"/>
      <c r="CD69" s="166"/>
      <c r="CE69" s="166"/>
      <c r="CF69" s="166"/>
      <c r="CG69" s="166"/>
      <c r="CH69" s="166"/>
      <c r="CI69" s="166"/>
      <c r="CJ69" s="166"/>
      <c r="CK69" s="166"/>
      <c r="CL69" s="166"/>
      <c r="CM69" s="166"/>
      <c r="CN69" s="166"/>
      <c r="CO69" s="166"/>
      <c r="CP69" s="166"/>
      <c r="CQ69" s="166"/>
      <c r="CR69" s="166"/>
      <c r="CS69" s="166"/>
      <c r="CT69" s="166"/>
      <c r="CU69" s="166"/>
      <c r="CV69" s="166"/>
      <c r="CW69" s="166"/>
      <c r="CX69" s="166"/>
      <c r="CY69" s="166"/>
      <c r="CZ69" s="166"/>
      <c r="DA69" s="166"/>
      <c r="DB69" s="166"/>
    </row>
    <row r="70" s="164" customFormat="1" spans="56:106">
      <c r="BD70" s="166"/>
      <c r="BE70" s="166"/>
      <c r="BF70" s="166"/>
      <c r="BG70" s="166"/>
      <c r="BH70" s="166"/>
      <c r="BI70" s="166"/>
      <c r="BJ70" s="166"/>
      <c r="BK70" s="166"/>
      <c r="BL70" s="166"/>
      <c r="BM70" s="166"/>
      <c r="BN70" s="166"/>
      <c r="BO70" s="166"/>
      <c r="BP70" s="166"/>
      <c r="BQ70" s="166"/>
      <c r="BR70" s="166"/>
      <c r="BS70" s="166"/>
      <c r="BT70" s="166"/>
      <c r="BU70" s="166"/>
      <c r="BV70" s="166"/>
      <c r="BW70" s="166"/>
      <c r="BX70" s="166"/>
      <c r="BY70" s="166"/>
      <c r="BZ70" s="166"/>
      <c r="CA70" s="166"/>
      <c r="CB70" s="166"/>
      <c r="CC70" s="166"/>
      <c r="CD70" s="166"/>
      <c r="CE70" s="166"/>
      <c r="CF70" s="166"/>
      <c r="CG70" s="166"/>
      <c r="CH70" s="166"/>
      <c r="CI70" s="166"/>
      <c r="CJ70" s="166"/>
      <c r="CK70" s="166"/>
      <c r="CL70" s="166"/>
      <c r="CM70" s="166"/>
      <c r="CN70" s="166"/>
      <c r="CO70" s="166"/>
      <c r="CP70" s="166"/>
      <c r="CQ70" s="166"/>
      <c r="CR70" s="166"/>
      <c r="CS70" s="166"/>
      <c r="CT70" s="166"/>
      <c r="CU70" s="166"/>
      <c r="CV70" s="166"/>
      <c r="CW70" s="166"/>
      <c r="CX70" s="166"/>
      <c r="CY70" s="166"/>
      <c r="CZ70" s="166"/>
      <c r="DA70" s="166"/>
      <c r="DB70" s="166"/>
    </row>
    <row r="71" s="164" customFormat="1" spans="56:106">
      <c r="BD71" s="166"/>
      <c r="BE71" s="166"/>
      <c r="BF71" s="166"/>
      <c r="BG71" s="166"/>
      <c r="BH71" s="166"/>
      <c r="BI71" s="166"/>
      <c r="BJ71" s="166"/>
      <c r="BK71" s="166"/>
      <c r="BL71" s="166"/>
      <c r="BM71" s="166"/>
      <c r="BN71" s="166"/>
      <c r="BO71" s="166"/>
      <c r="BP71" s="166"/>
      <c r="BQ71" s="166"/>
      <c r="BR71" s="166"/>
      <c r="BS71" s="166"/>
      <c r="BT71" s="166"/>
      <c r="BU71" s="166"/>
      <c r="BV71" s="166"/>
      <c r="BW71" s="166"/>
      <c r="BX71" s="166"/>
      <c r="BY71" s="166"/>
      <c r="BZ71" s="166"/>
      <c r="CA71" s="166"/>
      <c r="CB71" s="166"/>
      <c r="CC71" s="166"/>
      <c r="CD71" s="166"/>
      <c r="CE71" s="166"/>
      <c r="CF71" s="166"/>
      <c r="CG71" s="166"/>
      <c r="CH71" s="166"/>
      <c r="CI71" s="166"/>
      <c r="CJ71" s="166"/>
      <c r="CK71" s="166"/>
      <c r="CL71" s="166"/>
      <c r="CM71" s="166"/>
      <c r="CN71" s="166"/>
      <c r="CO71" s="166"/>
      <c r="CP71" s="166"/>
      <c r="CQ71" s="166"/>
      <c r="CR71" s="166"/>
      <c r="CS71" s="166"/>
      <c r="CT71" s="166"/>
      <c r="CU71" s="166"/>
      <c r="CV71" s="166"/>
      <c r="CW71" s="166"/>
      <c r="CX71" s="166"/>
      <c r="CY71" s="166"/>
      <c r="CZ71" s="166"/>
      <c r="DA71" s="166"/>
      <c r="DB71" s="166"/>
    </row>
    <row r="72" s="164" customFormat="1" spans="56:106">
      <c r="BD72" s="166"/>
      <c r="BE72" s="166"/>
      <c r="BF72" s="166"/>
      <c r="BG72" s="166"/>
      <c r="BH72" s="166"/>
      <c r="BI72" s="166"/>
      <c r="BJ72" s="166"/>
      <c r="BK72" s="166"/>
      <c r="BL72" s="166"/>
      <c r="BM72" s="166"/>
      <c r="BN72" s="166"/>
      <c r="BO72" s="166"/>
      <c r="BP72" s="166"/>
      <c r="BQ72" s="166"/>
      <c r="BR72" s="166"/>
      <c r="BS72" s="166"/>
      <c r="BT72" s="166"/>
      <c r="BU72" s="166"/>
      <c r="BV72" s="166"/>
      <c r="BW72" s="166"/>
      <c r="BX72" s="166"/>
      <c r="BY72" s="166"/>
      <c r="BZ72" s="166"/>
      <c r="CA72" s="166"/>
      <c r="CB72" s="166"/>
      <c r="CC72" s="166"/>
      <c r="CD72" s="166"/>
      <c r="CE72" s="166"/>
      <c r="CF72" s="166"/>
      <c r="CG72" s="166"/>
      <c r="CH72" s="166"/>
      <c r="CI72" s="166"/>
      <c r="CJ72" s="166"/>
      <c r="CK72" s="166"/>
      <c r="CL72" s="166"/>
      <c r="CM72" s="166"/>
      <c r="CN72" s="166"/>
      <c r="CO72" s="166"/>
      <c r="CP72" s="166"/>
      <c r="CQ72" s="166"/>
      <c r="CR72" s="166"/>
      <c r="CS72" s="166"/>
      <c r="CT72" s="166"/>
      <c r="CU72" s="166"/>
      <c r="CV72" s="166"/>
      <c r="CW72" s="166"/>
      <c r="CX72" s="166"/>
      <c r="CY72" s="166"/>
      <c r="CZ72" s="166"/>
      <c r="DA72" s="166"/>
      <c r="DB72" s="166"/>
    </row>
    <row r="73" s="164" customFormat="1" spans="56:106">
      <c r="BD73" s="166"/>
      <c r="BE73" s="166"/>
      <c r="BF73" s="166"/>
      <c r="BG73" s="166"/>
      <c r="BH73" s="166"/>
      <c r="BI73" s="166"/>
      <c r="BJ73" s="166"/>
      <c r="BK73" s="166"/>
      <c r="BL73" s="166"/>
      <c r="BM73" s="166"/>
      <c r="BN73" s="166"/>
      <c r="BO73" s="166"/>
      <c r="BP73" s="166"/>
      <c r="BQ73" s="166"/>
      <c r="BR73" s="166"/>
      <c r="BS73" s="166"/>
      <c r="BT73" s="166"/>
      <c r="BU73" s="166"/>
      <c r="BV73" s="166"/>
      <c r="BW73" s="166"/>
      <c r="BX73" s="166"/>
      <c r="BY73" s="166"/>
      <c r="BZ73" s="166"/>
      <c r="CA73" s="166"/>
      <c r="CB73" s="166"/>
      <c r="CC73" s="166"/>
      <c r="CD73" s="166"/>
      <c r="CE73" s="166"/>
      <c r="CF73" s="166"/>
      <c r="CG73" s="166"/>
      <c r="CH73" s="166"/>
      <c r="CI73" s="166"/>
      <c r="CJ73" s="166"/>
      <c r="CK73" s="166"/>
      <c r="CL73" s="166"/>
      <c r="CM73" s="166"/>
      <c r="CN73" s="166"/>
      <c r="CO73" s="166"/>
      <c r="CP73" s="166"/>
      <c r="CQ73" s="166"/>
      <c r="CR73" s="166"/>
      <c r="CS73" s="166"/>
      <c r="CT73" s="166"/>
      <c r="CU73" s="166"/>
      <c r="CV73" s="166"/>
      <c r="CW73" s="166"/>
      <c r="CX73" s="166"/>
      <c r="CY73" s="166"/>
      <c r="CZ73" s="166"/>
      <c r="DA73" s="166"/>
      <c r="DB73" s="166"/>
    </row>
    <row r="74" s="164" customFormat="1" spans="56:106">
      <c r="BD74" s="166"/>
      <c r="BE74" s="166"/>
      <c r="BF74" s="166"/>
      <c r="BG74" s="166"/>
      <c r="BH74" s="166"/>
      <c r="BI74" s="166"/>
      <c r="BJ74" s="166"/>
      <c r="BK74" s="166"/>
      <c r="BL74" s="166"/>
      <c r="BM74" s="166"/>
      <c r="BN74" s="166"/>
      <c r="BO74" s="166"/>
      <c r="BP74" s="166"/>
      <c r="BQ74" s="166"/>
      <c r="BR74" s="166"/>
      <c r="BS74" s="166"/>
      <c r="BT74" s="166"/>
      <c r="BU74" s="166"/>
      <c r="BV74" s="166"/>
      <c r="BW74" s="166"/>
      <c r="BX74" s="166"/>
      <c r="BY74" s="166"/>
      <c r="BZ74" s="166"/>
      <c r="CA74" s="166"/>
      <c r="CB74" s="166"/>
      <c r="CC74" s="166"/>
      <c r="CD74" s="166"/>
      <c r="CE74" s="166"/>
      <c r="CF74" s="166"/>
      <c r="CG74" s="166"/>
      <c r="CH74" s="166"/>
      <c r="CI74" s="166"/>
      <c r="CJ74" s="166"/>
      <c r="CK74" s="166"/>
      <c r="CL74" s="166"/>
      <c r="CM74" s="166"/>
      <c r="CN74" s="166"/>
      <c r="CO74" s="166"/>
      <c r="CP74" s="166"/>
      <c r="CQ74" s="166"/>
      <c r="CR74" s="166"/>
      <c r="CS74" s="166"/>
      <c r="CT74" s="166"/>
      <c r="CU74" s="166"/>
      <c r="CV74" s="166"/>
      <c r="CW74" s="166"/>
      <c r="CX74" s="166"/>
      <c r="CY74" s="166"/>
      <c r="CZ74" s="166"/>
      <c r="DA74" s="166"/>
      <c r="DB74" s="166"/>
    </row>
    <row r="75" s="164" customFormat="1" spans="56:106">
      <c r="BD75" s="166"/>
      <c r="BE75" s="166"/>
      <c r="BF75" s="166"/>
      <c r="BG75" s="166"/>
      <c r="BH75" s="166"/>
      <c r="BI75" s="166"/>
      <c r="BJ75" s="166"/>
      <c r="BK75" s="166"/>
      <c r="BL75" s="166"/>
      <c r="BM75" s="166"/>
      <c r="BN75" s="166"/>
      <c r="BO75" s="166"/>
      <c r="BP75" s="166"/>
      <c r="BQ75" s="166"/>
      <c r="BR75" s="166"/>
      <c r="BS75" s="166"/>
      <c r="BT75" s="166"/>
      <c r="BU75" s="166"/>
      <c r="BV75" s="166"/>
      <c r="BW75" s="166"/>
      <c r="BX75" s="166"/>
      <c r="BY75" s="166"/>
      <c r="BZ75" s="166"/>
      <c r="CA75" s="166"/>
      <c r="CB75" s="166"/>
      <c r="CC75" s="166"/>
      <c r="CD75" s="166"/>
      <c r="CE75" s="166"/>
      <c r="CF75" s="166"/>
      <c r="CG75" s="166"/>
      <c r="CH75" s="166"/>
      <c r="CI75" s="166"/>
      <c r="CJ75" s="166"/>
      <c r="CK75" s="166"/>
      <c r="CL75" s="166"/>
      <c r="CM75" s="166"/>
      <c r="CN75" s="166"/>
      <c r="CO75" s="166"/>
      <c r="CP75" s="166"/>
      <c r="CQ75" s="166"/>
      <c r="CR75" s="166"/>
      <c r="CS75" s="166"/>
      <c r="CT75" s="166"/>
      <c r="CU75" s="166"/>
      <c r="CV75" s="166"/>
      <c r="CW75" s="166"/>
      <c r="CX75" s="166"/>
      <c r="CY75" s="166"/>
      <c r="CZ75" s="166"/>
      <c r="DA75" s="166"/>
      <c r="DB75" s="166"/>
    </row>
    <row r="76" s="164" customFormat="1" spans="56:106">
      <c r="BD76" s="166"/>
      <c r="BE76" s="166"/>
      <c r="BF76" s="166"/>
      <c r="BG76" s="166"/>
      <c r="BH76" s="166"/>
      <c r="BI76" s="166"/>
      <c r="BJ76" s="166"/>
      <c r="BK76" s="166"/>
      <c r="BL76" s="166"/>
      <c r="BM76" s="166"/>
      <c r="BN76" s="166"/>
      <c r="BO76" s="166"/>
      <c r="BP76" s="166"/>
      <c r="BQ76" s="166"/>
      <c r="BR76" s="166"/>
      <c r="BS76" s="166"/>
      <c r="BT76" s="166"/>
      <c r="BU76" s="166"/>
      <c r="BV76" s="166"/>
      <c r="BW76" s="166"/>
      <c r="BX76" s="166"/>
      <c r="BY76" s="166"/>
      <c r="BZ76" s="166"/>
      <c r="CA76" s="166"/>
      <c r="CB76" s="166"/>
      <c r="CC76" s="166"/>
      <c r="CD76" s="166"/>
      <c r="CE76" s="166"/>
      <c r="CF76" s="166"/>
      <c r="CG76" s="166"/>
      <c r="CH76" s="166"/>
      <c r="CI76" s="166"/>
      <c r="CJ76" s="166"/>
      <c r="CK76" s="166"/>
      <c r="CL76" s="166"/>
      <c r="CM76" s="166"/>
      <c r="CN76" s="166"/>
      <c r="CO76" s="166"/>
      <c r="CP76" s="166"/>
      <c r="CQ76" s="166"/>
      <c r="CR76" s="166"/>
      <c r="CS76" s="166"/>
      <c r="CT76" s="166"/>
      <c r="CU76" s="166"/>
      <c r="CV76" s="166"/>
      <c r="CW76" s="166"/>
      <c r="CX76" s="166"/>
      <c r="CY76" s="166"/>
      <c r="CZ76" s="166"/>
      <c r="DA76" s="166"/>
      <c r="DB76" s="166"/>
    </row>
    <row r="77" s="164" customFormat="1" spans="56:106">
      <c r="BD77" s="166"/>
      <c r="BE77" s="166"/>
      <c r="BF77" s="166"/>
      <c r="BG77" s="166"/>
      <c r="BH77" s="166"/>
      <c r="BI77" s="166"/>
      <c r="BJ77" s="166"/>
      <c r="BK77" s="166"/>
      <c r="BL77" s="166"/>
      <c r="BM77" s="166"/>
      <c r="BN77" s="166"/>
      <c r="BO77" s="166"/>
      <c r="BP77" s="166"/>
      <c r="BQ77" s="166"/>
      <c r="BR77" s="166"/>
      <c r="BS77" s="166"/>
      <c r="BT77" s="166"/>
      <c r="BU77" s="166"/>
      <c r="BV77" s="166"/>
      <c r="BW77" s="166"/>
      <c r="BX77" s="166"/>
      <c r="BY77" s="166"/>
      <c r="BZ77" s="166"/>
      <c r="CA77" s="166"/>
      <c r="CB77" s="166"/>
      <c r="CC77" s="166"/>
      <c r="CD77" s="166"/>
      <c r="CE77" s="166"/>
      <c r="CF77" s="166"/>
      <c r="CG77" s="166"/>
      <c r="CH77" s="166"/>
      <c r="CI77" s="166"/>
      <c r="CJ77" s="166"/>
      <c r="CK77" s="166"/>
      <c r="CL77" s="166"/>
      <c r="CM77" s="166"/>
      <c r="CN77" s="166"/>
      <c r="CO77" s="166"/>
      <c r="CP77" s="166"/>
      <c r="CQ77" s="166"/>
      <c r="CR77" s="166"/>
      <c r="CS77" s="166"/>
      <c r="CT77" s="166"/>
      <c r="CU77" s="166"/>
      <c r="CV77" s="166"/>
      <c r="CW77" s="166"/>
      <c r="CX77" s="166"/>
      <c r="CY77" s="166"/>
      <c r="CZ77" s="166"/>
      <c r="DA77" s="166"/>
      <c r="DB77" s="166"/>
    </row>
    <row r="78" s="164" customFormat="1" spans="56:106">
      <c r="BD78" s="166"/>
      <c r="BE78" s="166"/>
      <c r="BF78" s="166"/>
      <c r="BG78" s="166"/>
      <c r="BH78" s="166"/>
      <c r="BI78" s="166"/>
      <c r="BJ78" s="166"/>
      <c r="BK78" s="166"/>
      <c r="BL78" s="166"/>
      <c r="BM78" s="166"/>
      <c r="BN78" s="166"/>
      <c r="BO78" s="166"/>
      <c r="BP78" s="166"/>
      <c r="BQ78" s="166"/>
      <c r="BR78" s="166"/>
      <c r="BS78" s="166"/>
      <c r="BT78" s="166"/>
      <c r="BU78" s="166"/>
      <c r="BV78" s="166"/>
      <c r="BW78" s="166"/>
      <c r="BX78" s="166"/>
      <c r="BY78" s="166"/>
      <c r="BZ78" s="166"/>
      <c r="CA78" s="166"/>
      <c r="CB78" s="166"/>
      <c r="CC78" s="166"/>
      <c r="CD78" s="166"/>
      <c r="CE78" s="166"/>
      <c r="CF78" s="166"/>
      <c r="CG78" s="166"/>
      <c r="CH78" s="166"/>
      <c r="CI78" s="166"/>
      <c r="CJ78" s="166"/>
      <c r="CK78" s="166"/>
      <c r="CL78" s="166"/>
      <c r="CM78" s="166"/>
      <c r="CN78" s="166"/>
      <c r="CO78" s="166"/>
      <c r="CP78" s="166"/>
      <c r="CQ78" s="166"/>
      <c r="CR78" s="166"/>
      <c r="CS78" s="166"/>
      <c r="CT78" s="166"/>
      <c r="CU78" s="166"/>
      <c r="CV78" s="166"/>
      <c r="CW78" s="166"/>
      <c r="CX78" s="166"/>
      <c r="CY78" s="166"/>
      <c r="CZ78" s="166"/>
      <c r="DA78" s="166"/>
      <c r="DB78" s="166"/>
    </row>
    <row r="79" s="164" customFormat="1" spans="56:106">
      <c r="BD79" s="166"/>
      <c r="BE79" s="166"/>
      <c r="BF79" s="166"/>
      <c r="BG79" s="166"/>
      <c r="BH79" s="166"/>
      <c r="BI79" s="166"/>
      <c r="BJ79" s="166"/>
      <c r="BK79" s="166"/>
      <c r="BL79" s="166"/>
      <c r="BM79" s="166"/>
      <c r="BN79" s="166"/>
      <c r="BO79" s="166"/>
      <c r="BP79" s="166"/>
      <c r="BQ79" s="166"/>
      <c r="BR79" s="166"/>
      <c r="BS79" s="166"/>
      <c r="BT79" s="166"/>
      <c r="BU79" s="166"/>
      <c r="BV79" s="166"/>
      <c r="BW79" s="166"/>
      <c r="BX79" s="166"/>
      <c r="BY79" s="166"/>
      <c r="BZ79" s="166"/>
      <c r="CA79" s="166"/>
      <c r="CB79" s="166"/>
      <c r="CC79" s="166"/>
      <c r="CD79" s="166"/>
      <c r="CE79" s="166"/>
      <c r="CF79" s="166"/>
      <c r="CG79" s="166"/>
      <c r="CH79" s="166"/>
      <c r="CI79" s="166"/>
      <c r="CJ79" s="166"/>
      <c r="CK79" s="166"/>
      <c r="CL79" s="166"/>
      <c r="CM79" s="166"/>
      <c r="CN79" s="166"/>
      <c r="CO79" s="166"/>
      <c r="CP79" s="166"/>
      <c r="CQ79" s="166"/>
      <c r="CR79" s="166"/>
      <c r="CS79" s="166"/>
      <c r="CT79" s="166"/>
      <c r="CU79" s="166"/>
      <c r="CV79" s="166"/>
      <c r="CW79" s="166"/>
      <c r="CX79" s="166"/>
      <c r="CY79" s="166"/>
      <c r="CZ79" s="166"/>
      <c r="DA79" s="166"/>
      <c r="DB79" s="166"/>
    </row>
    <row r="80" s="164" customFormat="1" spans="56:106">
      <c r="BD80" s="166"/>
      <c r="BE80" s="166"/>
      <c r="BF80" s="166"/>
      <c r="BG80" s="166"/>
      <c r="BH80" s="166"/>
      <c r="BI80" s="166"/>
      <c r="BJ80" s="166"/>
      <c r="BK80" s="166"/>
      <c r="BL80" s="166"/>
      <c r="BM80" s="166"/>
      <c r="BN80" s="166"/>
      <c r="BO80" s="166"/>
      <c r="BP80" s="166"/>
      <c r="BQ80" s="166"/>
      <c r="BR80" s="166"/>
      <c r="BS80" s="166"/>
      <c r="BT80" s="166"/>
      <c r="BU80" s="166"/>
      <c r="BV80" s="166"/>
      <c r="BW80" s="166"/>
      <c r="BX80" s="166"/>
      <c r="BY80" s="166"/>
      <c r="BZ80" s="166"/>
      <c r="CA80" s="166"/>
      <c r="CB80" s="166"/>
      <c r="CC80" s="166"/>
      <c r="CD80" s="166"/>
      <c r="CE80" s="166"/>
      <c r="CF80" s="166"/>
      <c r="CG80" s="166"/>
      <c r="CH80" s="166"/>
      <c r="CI80" s="166"/>
      <c r="CJ80" s="166"/>
      <c r="CK80" s="166"/>
      <c r="CL80" s="166"/>
      <c r="CM80" s="166"/>
      <c r="CN80" s="166"/>
      <c r="CO80" s="166"/>
      <c r="CP80" s="166"/>
      <c r="CQ80" s="166"/>
      <c r="CR80" s="166"/>
      <c r="CS80" s="166"/>
      <c r="CT80" s="166"/>
      <c r="CU80" s="166"/>
      <c r="CV80" s="166"/>
      <c r="CW80" s="166"/>
      <c r="CX80" s="166"/>
      <c r="CY80" s="166"/>
      <c r="CZ80" s="166"/>
      <c r="DA80" s="166"/>
      <c r="DB80" s="166"/>
    </row>
    <row r="81" s="164" customFormat="1" spans="56:106">
      <c r="BD81" s="166"/>
      <c r="BE81" s="166"/>
      <c r="BF81" s="166"/>
      <c r="BG81" s="166"/>
      <c r="BH81" s="166"/>
      <c r="BI81" s="166"/>
      <c r="BJ81" s="166"/>
      <c r="BK81" s="166"/>
      <c r="BL81" s="166"/>
      <c r="BM81" s="166"/>
      <c r="BN81" s="166"/>
      <c r="BO81" s="166"/>
      <c r="BP81" s="166"/>
      <c r="BQ81" s="166"/>
      <c r="BR81" s="166"/>
      <c r="BS81" s="166"/>
      <c r="BT81" s="166"/>
      <c r="BU81" s="166"/>
      <c r="BV81" s="166"/>
      <c r="BW81" s="166"/>
      <c r="BX81" s="166"/>
      <c r="BY81" s="166"/>
      <c r="BZ81" s="166"/>
      <c r="CA81" s="166"/>
      <c r="CB81" s="166"/>
      <c r="CC81" s="166"/>
      <c r="CD81" s="166"/>
      <c r="CE81" s="166"/>
      <c r="CF81" s="166"/>
      <c r="CG81" s="166"/>
      <c r="CH81" s="166"/>
      <c r="CI81" s="166"/>
      <c r="CJ81" s="166"/>
      <c r="CK81" s="166"/>
      <c r="CL81" s="166"/>
      <c r="CM81" s="166"/>
      <c r="CN81" s="166"/>
      <c r="CO81" s="166"/>
      <c r="CP81" s="166"/>
      <c r="CQ81" s="166"/>
      <c r="CR81" s="166"/>
      <c r="CS81" s="166"/>
      <c r="CT81" s="166"/>
      <c r="CU81" s="166"/>
      <c r="CV81" s="166"/>
      <c r="CW81" s="166"/>
      <c r="CX81" s="166"/>
      <c r="CY81" s="166"/>
      <c r="CZ81" s="166"/>
      <c r="DA81" s="166"/>
      <c r="DB81" s="166"/>
    </row>
    <row r="82" s="164" customFormat="1" spans="56:106">
      <c r="BD82" s="166"/>
      <c r="BE82" s="166"/>
      <c r="BF82" s="166"/>
      <c r="BG82" s="166"/>
      <c r="BH82" s="166"/>
      <c r="BI82" s="166"/>
      <c r="BJ82" s="166"/>
      <c r="BK82" s="166"/>
      <c r="BL82" s="166"/>
      <c r="BM82" s="166"/>
      <c r="BN82" s="166"/>
      <c r="BO82" s="166"/>
      <c r="BP82" s="166"/>
      <c r="BQ82" s="166"/>
      <c r="BR82" s="166"/>
      <c r="BS82" s="166"/>
      <c r="BT82" s="166"/>
      <c r="BU82" s="166"/>
      <c r="BV82" s="166"/>
      <c r="BW82" s="166"/>
      <c r="BX82" s="166"/>
      <c r="BY82" s="166"/>
      <c r="BZ82" s="166"/>
      <c r="CA82" s="166"/>
      <c r="CB82" s="166"/>
      <c r="CC82" s="166"/>
      <c r="CD82" s="166"/>
      <c r="CE82" s="166"/>
      <c r="CF82" s="166"/>
      <c r="CG82" s="166"/>
      <c r="CH82" s="166"/>
      <c r="CI82" s="166"/>
      <c r="CJ82" s="166"/>
      <c r="CK82" s="166"/>
      <c r="CL82" s="166"/>
      <c r="CM82" s="166"/>
      <c r="CN82" s="166"/>
      <c r="CO82" s="166"/>
      <c r="CP82" s="166"/>
      <c r="CQ82" s="166"/>
      <c r="CR82" s="166"/>
      <c r="CS82" s="166"/>
      <c r="CT82" s="166"/>
      <c r="CU82" s="166"/>
      <c r="CV82" s="166"/>
      <c r="CW82" s="166"/>
      <c r="CX82" s="166"/>
      <c r="CY82" s="166"/>
      <c r="CZ82" s="166"/>
      <c r="DA82" s="166"/>
      <c r="DB82" s="166"/>
    </row>
    <row r="83" s="164" customFormat="1" spans="56:106">
      <c r="BD83" s="166"/>
      <c r="BE83" s="166"/>
      <c r="BF83" s="166"/>
      <c r="BG83" s="166"/>
      <c r="BH83" s="166"/>
      <c r="BI83" s="166"/>
      <c r="BJ83" s="166"/>
      <c r="BK83" s="166"/>
      <c r="BL83" s="166"/>
      <c r="BM83" s="166"/>
      <c r="BN83" s="166"/>
      <c r="BO83" s="166"/>
      <c r="BP83" s="166"/>
      <c r="BQ83" s="166"/>
      <c r="BR83" s="166"/>
      <c r="BS83" s="166"/>
      <c r="BT83" s="166"/>
      <c r="BU83" s="166"/>
      <c r="BV83" s="166"/>
      <c r="BW83" s="166"/>
      <c r="BX83" s="166"/>
      <c r="BY83" s="166"/>
      <c r="BZ83" s="166"/>
      <c r="CA83" s="166"/>
      <c r="CB83" s="166"/>
      <c r="CC83" s="166"/>
      <c r="CD83" s="166"/>
      <c r="CE83" s="166"/>
      <c r="CF83" s="166"/>
      <c r="CG83" s="166"/>
      <c r="CH83" s="166"/>
      <c r="CI83" s="166"/>
      <c r="CJ83" s="166"/>
      <c r="CK83" s="166"/>
      <c r="CL83" s="166"/>
      <c r="CM83" s="166"/>
      <c r="CN83" s="166"/>
      <c r="CO83" s="166"/>
      <c r="CP83" s="166"/>
      <c r="CQ83" s="166"/>
      <c r="CR83" s="166"/>
      <c r="CS83" s="166"/>
      <c r="CT83" s="166"/>
      <c r="CU83" s="166"/>
      <c r="CV83" s="166"/>
      <c r="CW83" s="166"/>
      <c r="CX83" s="166"/>
      <c r="CY83" s="166"/>
      <c r="CZ83" s="166"/>
      <c r="DA83" s="166"/>
      <c r="DB83" s="166"/>
    </row>
    <row r="84" s="164" customFormat="1" spans="56:106">
      <c r="BD84" s="166"/>
      <c r="BE84" s="166"/>
      <c r="BF84" s="166"/>
      <c r="BG84" s="166"/>
      <c r="BH84" s="166"/>
      <c r="BI84" s="166"/>
      <c r="BJ84" s="166"/>
      <c r="BK84" s="166"/>
      <c r="BL84" s="166"/>
      <c r="BM84" s="166"/>
      <c r="BN84" s="166"/>
      <c r="BO84" s="166"/>
      <c r="BP84" s="166"/>
      <c r="BQ84" s="166"/>
      <c r="BR84" s="166"/>
      <c r="BS84" s="166"/>
      <c r="BT84" s="166"/>
      <c r="BU84" s="166"/>
      <c r="BV84" s="166"/>
      <c r="BW84" s="166"/>
      <c r="BX84" s="166"/>
      <c r="BY84" s="166"/>
      <c r="BZ84" s="166"/>
      <c r="CA84" s="166"/>
      <c r="CB84" s="166"/>
      <c r="CC84" s="166"/>
      <c r="CD84" s="166"/>
      <c r="CE84" s="166"/>
      <c r="CF84" s="166"/>
      <c r="CG84" s="166"/>
      <c r="CH84" s="166"/>
      <c r="CI84" s="166"/>
      <c r="CJ84" s="166"/>
      <c r="CK84" s="166"/>
      <c r="CL84" s="166"/>
      <c r="CM84" s="166"/>
      <c r="CN84" s="166"/>
      <c r="CO84" s="166"/>
      <c r="CP84" s="166"/>
      <c r="CQ84" s="166"/>
      <c r="CR84" s="166"/>
      <c r="CS84" s="166"/>
      <c r="CT84" s="166"/>
      <c r="CU84" s="166"/>
      <c r="CV84" s="166"/>
      <c r="CW84" s="166"/>
      <c r="CX84" s="166"/>
      <c r="CY84" s="166"/>
      <c r="CZ84" s="166"/>
      <c r="DA84" s="166"/>
      <c r="DB84" s="166"/>
    </row>
    <row r="85" s="164" customFormat="1" spans="56:106">
      <c r="BD85" s="166"/>
      <c r="BE85" s="166"/>
      <c r="BF85" s="166"/>
      <c r="BG85" s="166"/>
      <c r="BH85" s="166"/>
      <c r="BI85" s="166"/>
      <c r="BJ85" s="166"/>
      <c r="BK85" s="166"/>
      <c r="BL85" s="166"/>
      <c r="BM85" s="166"/>
      <c r="BN85" s="166"/>
      <c r="BO85" s="166"/>
      <c r="BP85" s="166"/>
      <c r="BQ85" s="166"/>
      <c r="BR85" s="166"/>
      <c r="BS85" s="166"/>
      <c r="BT85" s="166"/>
      <c r="BU85" s="166"/>
      <c r="BV85" s="166"/>
      <c r="BW85" s="166"/>
      <c r="BX85" s="166"/>
      <c r="BY85" s="166"/>
      <c r="BZ85" s="166"/>
      <c r="CA85" s="166"/>
      <c r="CB85" s="166"/>
      <c r="CC85" s="166"/>
      <c r="CD85" s="166"/>
      <c r="CE85" s="166"/>
      <c r="CF85" s="166"/>
      <c r="CG85" s="166"/>
      <c r="CH85" s="166"/>
      <c r="CI85" s="166"/>
      <c r="CJ85" s="166"/>
      <c r="CK85" s="166"/>
      <c r="CL85" s="166"/>
      <c r="CM85" s="166"/>
      <c r="CN85" s="166"/>
      <c r="CO85" s="166"/>
      <c r="CP85" s="166"/>
      <c r="CQ85" s="166"/>
      <c r="CR85" s="166"/>
      <c r="CS85" s="166"/>
      <c r="CT85" s="166"/>
      <c r="CU85" s="166"/>
      <c r="CV85" s="166"/>
      <c r="CW85" s="166"/>
      <c r="CX85" s="166"/>
      <c r="CY85" s="166"/>
      <c r="CZ85" s="166"/>
      <c r="DA85" s="166"/>
      <c r="DB85" s="166"/>
    </row>
    <row r="86" s="164" customFormat="1" spans="56:106">
      <c r="BD86" s="166"/>
      <c r="BE86" s="166"/>
      <c r="BF86" s="166"/>
      <c r="BG86" s="166"/>
      <c r="BH86" s="166"/>
      <c r="BI86" s="166"/>
      <c r="BJ86" s="166"/>
      <c r="BK86" s="166"/>
      <c r="BL86" s="166"/>
      <c r="BM86" s="166"/>
      <c r="BN86" s="166"/>
      <c r="BO86" s="166"/>
      <c r="BP86" s="166"/>
      <c r="BQ86" s="166"/>
      <c r="BR86" s="166"/>
      <c r="BS86" s="166"/>
      <c r="BT86" s="166"/>
      <c r="BU86" s="166"/>
      <c r="BV86" s="166"/>
      <c r="BW86" s="166"/>
      <c r="BX86" s="166"/>
      <c r="BY86" s="166"/>
      <c r="BZ86" s="166"/>
      <c r="CA86" s="166"/>
      <c r="CB86" s="166"/>
      <c r="CC86" s="166"/>
      <c r="CD86" s="166"/>
      <c r="CE86" s="166"/>
      <c r="CF86" s="166"/>
      <c r="CG86" s="166"/>
      <c r="CH86" s="166"/>
      <c r="CI86" s="166"/>
      <c r="CJ86" s="166"/>
      <c r="CK86" s="166"/>
      <c r="CL86" s="166"/>
      <c r="CM86" s="166"/>
      <c r="CN86" s="166"/>
      <c r="CO86" s="166"/>
      <c r="CP86" s="166"/>
      <c r="CQ86" s="166"/>
      <c r="CR86" s="166"/>
      <c r="CS86" s="166"/>
      <c r="CT86" s="166"/>
      <c r="CU86" s="166"/>
      <c r="CV86" s="166"/>
      <c r="CW86" s="166"/>
      <c r="CX86" s="166"/>
      <c r="CY86" s="166"/>
      <c r="CZ86" s="166"/>
      <c r="DA86" s="166"/>
      <c r="DB86" s="166"/>
    </row>
    <row r="87" s="164" customFormat="1" spans="56:106">
      <c r="BD87" s="166"/>
      <c r="BE87" s="166"/>
      <c r="BF87" s="166"/>
      <c r="BG87" s="166"/>
      <c r="BH87" s="166"/>
      <c r="BI87" s="166"/>
      <c r="BJ87" s="166"/>
      <c r="BK87" s="166"/>
      <c r="BL87" s="166"/>
      <c r="BM87" s="166"/>
      <c r="BN87" s="166"/>
      <c r="BO87" s="166"/>
      <c r="BP87" s="166"/>
      <c r="BQ87" s="166"/>
      <c r="BR87" s="166"/>
      <c r="BS87" s="166"/>
      <c r="BT87" s="166"/>
      <c r="BU87" s="166"/>
      <c r="BV87" s="166"/>
      <c r="BW87" s="166"/>
      <c r="BX87" s="166"/>
      <c r="BY87" s="166"/>
      <c r="BZ87" s="166"/>
      <c r="CA87" s="166"/>
      <c r="CB87" s="166"/>
      <c r="CC87" s="166"/>
      <c r="CD87" s="166"/>
      <c r="CE87" s="166"/>
      <c r="CF87" s="166"/>
      <c r="CG87" s="166"/>
      <c r="CH87" s="166"/>
      <c r="CI87" s="166"/>
      <c r="CJ87" s="166"/>
      <c r="CK87" s="166"/>
      <c r="CL87" s="166"/>
      <c r="CM87" s="166"/>
      <c r="CN87" s="166"/>
      <c r="CO87" s="166"/>
      <c r="CP87" s="166"/>
      <c r="CQ87" s="166"/>
      <c r="CR87" s="166"/>
      <c r="CS87" s="166"/>
      <c r="CT87" s="166"/>
      <c r="CU87" s="166"/>
      <c r="CV87" s="166"/>
      <c r="CW87" s="166"/>
      <c r="CX87" s="166"/>
      <c r="CY87" s="166"/>
      <c r="CZ87" s="166"/>
      <c r="DA87" s="166"/>
      <c r="DB87" s="166"/>
    </row>
    <row r="88" s="164" customFormat="1" spans="56:106">
      <c r="BD88" s="166"/>
      <c r="BE88" s="166"/>
      <c r="BF88" s="166"/>
      <c r="BG88" s="166"/>
      <c r="BH88" s="166"/>
      <c r="BI88" s="166"/>
      <c r="BJ88" s="166"/>
      <c r="BK88" s="166"/>
      <c r="BL88" s="166"/>
      <c r="BM88" s="166"/>
      <c r="BN88" s="166"/>
      <c r="BO88" s="166"/>
      <c r="BP88" s="166"/>
      <c r="BQ88" s="166"/>
      <c r="BR88" s="166"/>
      <c r="BS88" s="166"/>
      <c r="BT88" s="166"/>
      <c r="BU88" s="166"/>
      <c r="BV88" s="166"/>
      <c r="BW88" s="166"/>
      <c r="BX88" s="166"/>
      <c r="BY88" s="166"/>
      <c r="BZ88" s="166"/>
      <c r="CA88" s="166"/>
      <c r="CB88" s="166"/>
      <c r="CC88" s="166"/>
      <c r="CD88" s="166"/>
      <c r="CE88" s="166"/>
      <c r="CF88" s="166"/>
      <c r="CG88" s="166"/>
      <c r="CH88" s="166"/>
      <c r="CI88" s="166"/>
      <c r="CJ88" s="166"/>
      <c r="CK88" s="166"/>
      <c r="CL88" s="166"/>
      <c r="CM88" s="166"/>
      <c r="CN88" s="166"/>
      <c r="CO88" s="166"/>
      <c r="CP88" s="166"/>
      <c r="CQ88" s="166"/>
      <c r="CR88" s="166"/>
      <c r="CS88" s="166"/>
      <c r="CT88" s="166"/>
      <c r="CU88" s="166"/>
      <c r="CV88" s="166"/>
      <c r="CW88" s="166"/>
      <c r="CX88" s="166"/>
      <c r="CY88" s="166"/>
      <c r="CZ88" s="166"/>
      <c r="DA88" s="166"/>
      <c r="DB88" s="166"/>
    </row>
    <row r="89" s="164" customFormat="1" spans="56:106">
      <c r="BD89" s="166"/>
      <c r="BE89" s="166"/>
      <c r="BF89" s="166"/>
      <c r="BG89" s="166"/>
      <c r="BH89" s="166"/>
      <c r="BI89" s="166"/>
      <c r="BJ89" s="166"/>
      <c r="BK89" s="166"/>
      <c r="BL89" s="166"/>
      <c r="BM89" s="166"/>
      <c r="BN89" s="166"/>
      <c r="BO89" s="166"/>
      <c r="BP89" s="166"/>
      <c r="BQ89" s="166"/>
      <c r="BR89" s="166"/>
      <c r="BS89" s="166"/>
      <c r="BT89" s="166"/>
      <c r="BU89" s="166"/>
      <c r="BV89" s="166"/>
      <c r="BW89" s="166"/>
      <c r="BX89" s="166"/>
      <c r="BY89" s="166"/>
      <c r="BZ89" s="166"/>
      <c r="CA89" s="166"/>
      <c r="CB89" s="166"/>
      <c r="CC89" s="166"/>
      <c r="CD89" s="166"/>
      <c r="CE89" s="166"/>
      <c r="CF89" s="166"/>
      <c r="CG89" s="166"/>
      <c r="CH89" s="166"/>
      <c r="CI89" s="166"/>
      <c r="CJ89" s="166"/>
      <c r="CK89" s="166"/>
      <c r="CL89" s="166"/>
      <c r="CM89" s="166"/>
      <c r="CN89" s="166"/>
      <c r="CO89" s="166"/>
      <c r="CP89" s="166"/>
      <c r="CQ89" s="166"/>
      <c r="CR89" s="166"/>
      <c r="CS89" s="166"/>
      <c r="CT89" s="166"/>
      <c r="CU89" s="166"/>
      <c r="CV89" s="166"/>
      <c r="CW89" s="166"/>
      <c r="CX89" s="166"/>
      <c r="CY89" s="166"/>
      <c r="CZ89" s="166"/>
      <c r="DA89" s="166"/>
      <c r="DB89" s="166"/>
    </row>
    <row r="90" s="164" customFormat="1" spans="56:106">
      <c r="BD90" s="166"/>
      <c r="BE90" s="166"/>
      <c r="BF90" s="166"/>
      <c r="BG90" s="166"/>
      <c r="BH90" s="166"/>
      <c r="BI90" s="166"/>
      <c r="BJ90" s="166"/>
      <c r="BK90" s="166"/>
      <c r="BL90" s="166"/>
      <c r="BM90" s="166"/>
      <c r="BN90" s="166"/>
      <c r="BO90" s="166"/>
      <c r="BP90" s="166"/>
      <c r="BQ90" s="166"/>
      <c r="BR90" s="166"/>
      <c r="BS90" s="166"/>
      <c r="BT90" s="166"/>
      <c r="BU90" s="166"/>
      <c r="BV90" s="166"/>
      <c r="BW90" s="166"/>
      <c r="BX90" s="166"/>
      <c r="BY90" s="166"/>
      <c r="BZ90" s="166"/>
      <c r="CA90" s="166"/>
      <c r="CB90" s="166"/>
      <c r="CC90" s="166"/>
      <c r="CD90" s="166"/>
      <c r="CE90" s="166"/>
      <c r="CF90" s="166"/>
      <c r="CG90" s="166"/>
      <c r="CH90" s="166"/>
      <c r="CI90" s="166"/>
      <c r="CJ90" s="166"/>
      <c r="CK90" s="166"/>
      <c r="CL90" s="166"/>
      <c r="CM90" s="166"/>
      <c r="CN90" s="166"/>
      <c r="CO90" s="166"/>
      <c r="CP90" s="166"/>
      <c r="CQ90" s="166"/>
      <c r="CR90" s="166"/>
      <c r="CS90" s="166"/>
      <c r="CT90" s="166"/>
      <c r="CU90" s="166"/>
      <c r="CV90" s="166"/>
      <c r="CW90" s="166"/>
      <c r="CX90" s="166"/>
      <c r="CY90" s="166"/>
      <c r="CZ90" s="166"/>
      <c r="DA90" s="166"/>
      <c r="DB90" s="166"/>
    </row>
    <row r="91" s="164" customFormat="1" spans="56:106">
      <c r="BD91" s="166"/>
      <c r="BE91" s="166"/>
      <c r="BF91" s="166"/>
      <c r="BG91" s="166"/>
      <c r="BH91" s="166"/>
      <c r="BI91" s="166"/>
      <c r="BJ91" s="166"/>
      <c r="BK91" s="166"/>
      <c r="BL91" s="166"/>
      <c r="BM91" s="166"/>
      <c r="BN91" s="166"/>
      <c r="BO91" s="166"/>
      <c r="BP91" s="166"/>
      <c r="BQ91" s="166"/>
      <c r="BR91" s="166"/>
      <c r="BS91" s="166"/>
      <c r="BT91" s="166"/>
      <c r="BU91" s="166"/>
      <c r="BV91" s="166"/>
      <c r="BW91" s="166"/>
      <c r="BX91" s="166"/>
      <c r="BY91" s="166"/>
      <c r="BZ91" s="166"/>
      <c r="CA91" s="166"/>
      <c r="CB91" s="166"/>
      <c r="CC91" s="166"/>
      <c r="CD91" s="166"/>
      <c r="CE91" s="166"/>
      <c r="CF91" s="166"/>
      <c r="CG91" s="166"/>
      <c r="CH91" s="166"/>
      <c r="CI91" s="166"/>
      <c r="CJ91" s="166"/>
      <c r="CK91" s="166"/>
      <c r="CL91" s="166"/>
      <c r="CM91" s="166"/>
      <c r="CN91" s="166"/>
      <c r="CO91" s="166"/>
      <c r="CP91" s="166"/>
      <c r="CQ91" s="166"/>
      <c r="CR91" s="166"/>
      <c r="CS91" s="166"/>
      <c r="CT91" s="166"/>
      <c r="CU91" s="166"/>
      <c r="CV91" s="166"/>
      <c r="CW91" s="166"/>
      <c r="CX91" s="166"/>
      <c r="CY91" s="166"/>
      <c r="CZ91" s="166"/>
      <c r="DA91" s="166"/>
      <c r="DB91" s="166"/>
    </row>
    <row r="92" s="164" customFormat="1" spans="56:106">
      <c r="BD92" s="166"/>
      <c r="BE92" s="166"/>
      <c r="BF92" s="166"/>
      <c r="BG92" s="166"/>
      <c r="BH92" s="166"/>
      <c r="BI92" s="166"/>
      <c r="BJ92" s="166"/>
      <c r="BK92" s="166"/>
      <c r="BL92" s="166"/>
      <c r="BM92" s="166"/>
      <c r="BN92" s="166"/>
      <c r="BO92" s="166"/>
      <c r="BP92" s="166"/>
      <c r="BQ92" s="166"/>
      <c r="BR92" s="166"/>
      <c r="BS92" s="166"/>
      <c r="BT92" s="166"/>
      <c r="BU92" s="166"/>
      <c r="BV92" s="166"/>
      <c r="BW92" s="166"/>
      <c r="BX92" s="166"/>
      <c r="BY92" s="166"/>
      <c r="BZ92" s="166"/>
      <c r="CA92" s="166"/>
      <c r="CB92" s="166"/>
      <c r="CC92" s="166"/>
      <c r="CD92" s="166"/>
      <c r="CE92" s="166"/>
      <c r="CF92" s="166"/>
      <c r="CG92" s="166"/>
      <c r="CH92" s="166"/>
      <c r="CI92" s="166"/>
      <c r="CJ92" s="166"/>
      <c r="CK92" s="166"/>
      <c r="CL92" s="166"/>
      <c r="CM92" s="166"/>
      <c r="CN92" s="166"/>
      <c r="CO92" s="166"/>
      <c r="CP92" s="166"/>
      <c r="CQ92" s="166"/>
      <c r="CR92" s="166"/>
      <c r="CS92" s="166"/>
      <c r="CT92" s="166"/>
      <c r="CU92" s="166"/>
      <c r="CV92" s="166"/>
      <c r="CW92" s="166"/>
      <c r="CX92" s="166"/>
      <c r="CY92" s="166"/>
      <c r="CZ92" s="166"/>
      <c r="DA92" s="166"/>
      <c r="DB92" s="166"/>
    </row>
    <row r="93" s="164" customFormat="1" spans="56:106">
      <c r="BD93" s="166"/>
      <c r="BE93" s="166"/>
      <c r="BF93" s="166"/>
      <c r="BG93" s="166"/>
      <c r="BH93" s="166"/>
      <c r="BI93" s="166"/>
      <c r="BJ93" s="166"/>
      <c r="BK93" s="166"/>
      <c r="BL93" s="166"/>
      <c r="BM93" s="166"/>
      <c r="BN93" s="166"/>
      <c r="BO93" s="166"/>
      <c r="BP93" s="166"/>
      <c r="BQ93" s="166"/>
      <c r="BR93" s="166"/>
      <c r="BS93" s="166"/>
      <c r="BT93" s="166"/>
      <c r="BU93" s="166"/>
      <c r="BV93" s="166"/>
      <c r="BW93" s="166"/>
      <c r="BX93" s="166"/>
      <c r="BY93" s="166"/>
      <c r="BZ93" s="166"/>
      <c r="CA93" s="166"/>
      <c r="CB93" s="166"/>
      <c r="CC93" s="166"/>
      <c r="CD93" s="166"/>
      <c r="CE93" s="166"/>
      <c r="CF93" s="166"/>
      <c r="CG93" s="166"/>
      <c r="CH93" s="166"/>
      <c r="CI93" s="166"/>
      <c r="CJ93" s="166"/>
      <c r="CK93" s="166"/>
      <c r="CL93" s="166"/>
      <c r="CM93" s="166"/>
      <c r="CN93" s="166"/>
      <c r="CO93" s="166"/>
      <c r="CP93" s="166"/>
      <c r="CQ93" s="166"/>
      <c r="CR93" s="166"/>
      <c r="CS93" s="166"/>
      <c r="CT93" s="166"/>
      <c r="CU93" s="166"/>
      <c r="CV93" s="166"/>
      <c r="CW93" s="166"/>
      <c r="CX93" s="166"/>
      <c r="CY93" s="166"/>
      <c r="CZ93" s="166"/>
      <c r="DA93" s="166"/>
      <c r="DB93" s="166"/>
    </row>
    <row r="94" s="164" customFormat="1" spans="56:106">
      <c r="BD94" s="166"/>
      <c r="BE94" s="166"/>
      <c r="BF94" s="166"/>
      <c r="BG94" s="166"/>
      <c r="BH94" s="166"/>
      <c r="BI94" s="166"/>
      <c r="BJ94" s="166"/>
      <c r="BK94" s="166"/>
      <c r="BL94" s="166"/>
      <c r="BM94" s="166"/>
      <c r="BN94" s="166"/>
      <c r="BO94" s="166"/>
      <c r="BP94" s="166"/>
      <c r="BQ94" s="166"/>
      <c r="BR94" s="166"/>
      <c r="BS94" s="166"/>
      <c r="BT94" s="166"/>
      <c r="BU94" s="166"/>
      <c r="BV94" s="166"/>
      <c r="BW94" s="166"/>
      <c r="BX94" s="166"/>
      <c r="BY94" s="166"/>
      <c r="BZ94" s="166"/>
      <c r="CA94" s="166"/>
      <c r="CB94" s="166"/>
      <c r="CC94" s="166"/>
      <c r="CD94" s="166"/>
      <c r="CE94" s="166"/>
      <c r="CF94" s="166"/>
      <c r="CG94" s="166"/>
      <c r="CH94" s="166"/>
      <c r="CI94" s="166"/>
      <c r="CJ94" s="166"/>
      <c r="CK94" s="166"/>
      <c r="CL94" s="166"/>
      <c r="CM94" s="166"/>
      <c r="CN94" s="166"/>
      <c r="CO94" s="166"/>
      <c r="CP94" s="166"/>
      <c r="CQ94" s="166"/>
      <c r="CR94" s="166"/>
      <c r="CS94" s="166"/>
      <c r="CT94" s="166"/>
      <c r="CU94" s="166"/>
      <c r="CV94" s="166"/>
      <c r="CW94" s="166"/>
      <c r="CX94" s="166"/>
      <c r="CY94" s="166"/>
      <c r="CZ94" s="166"/>
      <c r="DA94" s="166"/>
      <c r="DB94" s="166"/>
    </row>
    <row r="95" s="164" customFormat="1" spans="56:106">
      <c r="BD95" s="166"/>
      <c r="BE95" s="166"/>
      <c r="BF95" s="166"/>
      <c r="BG95" s="166"/>
      <c r="BH95" s="166"/>
      <c r="BI95" s="166"/>
      <c r="BJ95" s="166"/>
      <c r="BK95" s="166"/>
      <c r="BL95" s="166"/>
      <c r="BM95" s="166"/>
      <c r="BN95" s="166"/>
      <c r="BO95" s="166"/>
      <c r="BP95" s="166"/>
      <c r="BQ95" s="166"/>
      <c r="BR95" s="166"/>
      <c r="BS95" s="166"/>
      <c r="BT95" s="166"/>
      <c r="BU95" s="166"/>
      <c r="BV95" s="166"/>
      <c r="BW95" s="166"/>
      <c r="BX95" s="166"/>
      <c r="BY95" s="166"/>
      <c r="BZ95" s="166"/>
      <c r="CA95" s="166"/>
      <c r="CB95" s="166"/>
      <c r="CC95" s="166"/>
      <c r="CD95" s="166"/>
      <c r="CE95" s="166"/>
      <c r="CF95" s="166"/>
      <c r="CG95" s="166"/>
      <c r="CH95" s="166"/>
      <c r="CI95" s="166"/>
      <c r="CJ95" s="166"/>
      <c r="CK95" s="166"/>
      <c r="CL95" s="166"/>
      <c r="CM95" s="166"/>
      <c r="CN95" s="166"/>
      <c r="CO95" s="166"/>
      <c r="CP95" s="166"/>
      <c r="CQ95" s="166"/>
      <c r="CR95" s="166"/>
      <c r="CS95" s="166"/>
      <c r="CT95" s="166"/>
      <c r="CU95" s="166"/>
      <c r="CV95" s="166"/>
      <c r="CW95" s="166"/>
      <c r="CX95" s="166"/>
      <c r="CY95" s="166"/>
      <c r="CZ95" s="166"/>
      <c r="DA95" s="166"/>
      <c r="DB95" s="166"/>
    </row>
    <row r="96" s="164" customFormat="1" spans="56:106">
      <c r="BD96" s="166"/>
      <c r="BE96" s="166"/>
      <c r="BF96" s="166"/>
      <c r="BG96" s="166"/>
      <c r="BH96" s="166"/>
      <c r="BI96" s="166"/>
      <c r="BJ96" s="166"/>
      <c r="BK96" s="166"/>
      <c r="BL96" s="166"/>
      <c r="BM96" s="166"/>
      <c r="BN96" s="166"/>
      <c r="BO96" s="166"/>
      <c r="BP96" s="166"/>
      <c r="BQ96" s="166"/>
      <c r="BR96" s="166"/>
      <c r="BS96" s="166"/>
      <c r="BT96" s="166"/>
      <c r="BU96" s="166"/>
      <c r="BV96" s="166"/>
      <c r="BW96" s="166"/>
      <c r="BX96" s="166"/>
      <c r="BY96" s="166"/>
      <c r="BZ96" s="166"/>
      <c r="CA96" s="166"/>
      <c r="CB96" s="166"/>
      <c r="CC96" s="166"/>
      <c r="CD96" s="166"/>
      <c r="CE96" s="166"/>
      <c r="CF96" s="166"/>
      <c r="CG96" s="166"/>
      <c r="CH96" s="166"/>
      <c r="CI96" s="166"/>
      <c r="CJ96" s="166"/>
      <c r="CK96" s="166"/>
      <c r="CL96" s="166"/>
      <c r="CM96" s="166"/>
      <c r="CN96" s="166"/>
      <c r="CO96" s="166"/>
      <c r="CP96" s="166"/>
      <c r="CQ96" s="166"/>
      <c r="CR96" s="166"/>
      <c r="CS96" s="166"/>
      <c r="CT96" s="166"/>
      <c r="CU96" s="166"/>
      <c r="CV96" s="166"/>
      <c r="CW96" s="166"/>
      <c r="CX96" s="166"/>
      <c r="CY96" s="166"/>
      <c r="CZ96" s="166"/>
      <c r="DA96" s="166"/>
      <c r="DB96" s="166"/>
    </row>
  </sheetData>
  <sheetProtection algorithmName="SHA-512" hashValue="MwSsIfFDPx0YLG+NapiWmzi5COLWtPCjjdPZPe6sEsee2/NHDn7i6dMv7Obn4JMNT2T0JaC3Sax/1ZsEoHqLew==" saltValue="i6DePhZGdFllGF4Z71yt7Q==" spinCount="100000" sheet="1" objects="1"/>
  <customSheetViews>
    <customSheetView guid="{ADEF1CF3-52B0-49FE-8AE7-6F25FD96A7D7}" scale="60" showPageBreaks="1" fitToPage="1" printArea="1" hiddenColumns="1" view="pageBreakPreview">
      <selection activeCell="A18" sqref="A18"/>
      <pageMargins left="0.7" right="0.7" top="0.75" bottom="0.75" header="0.3" footer="0.3"/>
      <pageSetup paperSize="1" scale="45" orientation="landscape" horizontalDpi="300"/>
      <headerFooter/>
    </customSheetView>
  </customSheetViews>
  <mergeCells count="24">
    <mergeCell ref="A3:I3"/>
    <mergeCell ref="B6:I6"/>
    <mergeCell ref="B7:E7"/>
    <mergeCell ref="F7:G7"/>
    <mergeCell ref="A8:G8"/>
    <mergeCell ref="A9:G9"/>
    <mergeCell ref="H9:I9"/>
    <mergeCell ref="A10:I10"/>
    <mergeCell ref="A11:I11"/>
    <mergeCell ref="A12:E12"/>
    <mergeCell ref="F12:G12"/>
    <mergeCell ref="H12:I12"/>
    <mergeCell ref="A13:E13"/>
    <mergeCell ref="F13:G13"/>
    <mergeCell ref="H13:I13"/>
    <mergeCell ref="A14:I14"/>
    <mergeCell ref="A15:I15"/>
    <mergeCell ref="A16:G16"/>
    <mergeCell ref="H16:I16"/>
    <mergeCell ref="A17:G17"/>
    <mergeCell ref="H17:I17"/>
    <mergeCell ref="A1:I2"/>
    <mergeCell ref="G4:I5"/>
    <mergeCell ref="B4:F5"/>
  </mergeCells>
  <conditionalFormatting sqref="B4">
    <cfRule type="expression" dxfId="0" priority="5" stopIfTrue="1">
      <formula>LEN(TRIM(B4))&gt;0</formula>
    </cfRule>
    <cfRule type="expression" dxfId="1" priority="4" stopIfTrue="1">
      <formula>LEN(TRIM(B4))&gt;0</formula>
    </cfRule>
    <cfRule type="expression" dxfId="2" priority="3" stopIfTrue="1">
      <formula>LEN(TRIM(B4))=0</formula>
    </cfRule>
    <cfRule type="containsText" dxfId="3" priority="2" stopIfTrue="1" operator="between" text="Minus Item">
      <formula>NOT(ISERROR(SEARCH("Minus Item",B4)))</formula>
    </cfRule>
    <cfRule type="containsText" priority="1" stopIfTrue="1" operator="between" text="Minus Item">
      <formula>NOT(ISERROR(SEARCH("Minus Item",B4)))</formula>
    </cfRule>
  </conditionalFormatting>
  <conditionalFormatting sqref="B6">
    <cfRule type="containsText" priority="6" stopIfTrue="1" operator="between" text="Minus Item">
      <formula>NOT(ISERROR(SEARCH("Minus Item",B6)))</formula>
    </cfRule>
    <cfRule type="containsText" dxfId="3" priority="7" stopIfTrue="1" operator="between" text="Minus Item">
      <formula>NOT(ISERROR(SEARCH("Minus Item",B6)))</formula>
    </cfRule>
    <cfRule type="expression" dxfId="2" priority="8" stopIfTrue="1">
      <formula>LEN(TRIM(B6))=0</formula>
    </cfRule>
    <cfRule type="expression" dxfId="1" priority="9" stopIfTrue="1">
      <formula>LEN(TRIM(B6))&gt;0</formula>
    </cfRule>
    <cfRule type="expression" dxfId="0" priority="10" stopIfTrue="1">
      <formula>LEN(TRIM(B6))&gt;0</formula>
    </cfRule>
  </conditionalFormatting>
  <conditionalFormatting sqref="B7:E7">
    <cfRule type="expression" dxfId="0" priority="50" stopIfTrue="1">
      <formula>LEN(TRIM(B7))&gt;0</formula>
    </cfRule>
    <cfRule type="expression" dxfId="1" priority="49" stopIfTrue="1">
      <formula>LEN(TRIM(B7))&gt;0</formula>
    </cfRule>
    <cfRule type="expression" dxfId="2" priority="48" stopIfTrue="1">
      <formula>LEN(TRIM(B7))=0</formula>
    </cfRule>
    <cfRule type="containsText" dxfId="3" priority="47" stopIfTrue="1" operator="between" text="Minus Item">
      <formula>NOT(ISERROR(SEARCH("Minus Item",B7)))</formula>
    </cfRule>
    <cfRule type="containsText" priority="46" stopIfTrue="1" operator="between" text="Minus Item">
      <formula>NOT(ISERROR(SEARCH("Minus Item",B7)))</formula>
    </cfRule>
  </conditionalFormatting>
  <conditionalFormatting sqref="A13">
    <cfRule type="expression" dxfId="2" priority="33" stopIfTrue="1">
      <formula>LEN(TRIM(A13))=0</formula>
    </cfRule>
    <cfRule type="containsText" priority="31" stopIfTrue="1" operator="between" text="Minus Item">
      <formula>NOT(ISERROR(SEARCH("Minus Item",A13)))</formula>
    </cfRule>
    <cfRule type="containsText" dxfId="3" priority="32" stopIfTrue="1" operator="between" text="Minus Item">
      <formula>NOT(ISERROR(SEARCH("Minus Item",A13)))</formula>
    </cfRule>
    <cfRule type="expression" dxfId="0" priority="35" stopIfTrue="1">
      <formula>LEN(TRIM(A13))&gt;0</formula>
    </cfRule>
    <cfRule type="expression" dxfId="1" priority="34" stopIfTrue="1">
      <formula>LEN(TRIM(A13))&gt;0</formula>
    </cfRule>
  </conditionalFormatting>
  <conditionalFormatting sqref="F13:I13">
    <cfRule type="expression" dxfId="2" priority="23" stopIfTrue="1">
      <formula>LEN(TRIM(F13))=0</formula>
    </cfRule>
    <cfRule type="containsText" dxfId="3" priority="22" stopIfTrue="1" operator="between" text="Minus Item">
      <formula>NOT(ISERROR(SEARCH("Minus Item",F13)))</formula>
    </cfRule>
    <cfRule type="containsText" priority="21" stopIfTrue="1" operator="between" text="Minus Item">
      <formula>NOT(ISERROR(SEARCH("Minus Item",F13)))</formula>
    </cfRule>
    <cfRule type="expression" dxfId="0" priority="25" stopIfTrue="1">
      <formula>LEN(TRIM(F13))&gt;0</formula>
    </cfRule>
    <cfRule type="expression" dxfId="1" priority="24" stopIfTrue="1">
      <formula>LEN(TRIM(F13))&gt;0</formula>
    </cfRule>
  </conditionalFormatting>
  <conditionalFormatting sqref="A17:I17">
    <cfRule type="containsText" priority="11" stopIfTrue="1" operator="between" text="Minus Item">
      <formula>NOT(ISERROR(SEARCH("Minus Item",A17)))</formula>
    </cfRule>
    <cfRule type="containsText" dxfId="3" priority="12" stopIfTrue="1" operator="between" text="Minus Item">
      <formula>NOT(ISERROR(SEARCH("Minus Item",A17)))</formula>
    </cfRule>
    <cfRule type="expression" dxfId="2" priority="13" stopIfTrue="1">
      <formula>LEN(TRIM(A17))=0</formula>
    </cfRule>
    <cfRule type="expression" dxfId="1" priority="14" stopIfTrue="1">
      <formula>LEN(TRIM(A17))&gt;0</formula>
    </cfRule>
    <cfRule type="expression" dxfId="0" priority="15" stopIfTrue="1">
      <formula>LEN(TRIM(A17))&gt;0</formula>
    </cfRule>
  </conditionalFormatting>
  <conditionalFormatting sqref="H7:I9">
    <cfRule type="expression" dxfId="2" priority="38" stopIfTrue="1">
      <formula>LEN(TRIM(H7))=0</formula>
    </cfRule>
    <cfRule type="expression" dxfId="1" priority="39" stopIfTrue="1">
      <formula>LEN(TRIM(H7))&gt;0</formula>
    </cfRule>
    <cfRule type="expression" dxfId="0" priority="40" stopIfTrue="1">
      <formula>LEN(TRIM(H7))&gt;0</formula>
    </cfRule>
    <cfRule type="containsText" priority="36" stopIfTrue="1" operator="between" text="Minus Item">
      <formula>NOT(ISERROR(SEARCH("Minus Item",H7)))</formula>
    </cfRule>
    <cfRule type="containsText" dxfId="3" priority="37" stopIfTrue="1" operator="between" text="Minus Item">
      <formula>NOT(ISERROR(SEARCH("Minus Item",H7)))</formula>
    </cfRule>
  </conditionalFormatting>
  <dataValidations count="1">
    <dataValidation allowBlank="1" error="Enter Only Numeric Values" prompt="Enter Value which is greater than &quot; 0 &quot; &#10;     &#10; =====&#10;&#10;If you have left this cell blank, then the same will be treated as &quot;ZERO&quot;" sqref="B6 G6:I6 B7:E7 H7 A13:B13 F13:I13 A17:I17 F4:F5 H8:I9"/>
  </dataValidations>
  <printOptions horizontalCentered="1"/>
  <pageMargins left="0.393700787401575" right="0.393700787401575" top="0.748031496062992" bottom="0.748031496062992" header="0.31496062992126" footer="0.31496062992126"/>
  <pageSetup paperSize="9" scale="47"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AS88"/>
  <sheetViews>
    <sheetView view="pageBreakPreview" zoomScale="115" zoomScaleNormal="100" topLeftCell="A7" workbookViewId="0">
      <selection activeCell="C16" sqref="C16"/>
    </sheetView>
  </sheetViews>
  <sheetFormatPr defaultColWidth="9.14285714285714" defaultRowHeight="18"/>
  <cols>
    <col min="1" max="1" width="9" style="51" customWidth="1"/>
    <col min="2" max="2" width="47.8571428571429" style="98" customWidth="1"/>
    <col min="3" max="3" width="27.5714285714286" style="99" customWidth="1"/>
    <col min="4" max="45" width="9.14285714285714" style="140"/>
    <col min="46" max="16384" width="9.14285714285714" style="99"/>
  </cols>
  <sheetData>
    <row r="1" ht="29.25" customHeight="1" spans="1:45">
      <c r="A1" s="141" t="s">
        <v>19</v>
      </c>
      <c r="B1" s="142"/>
      <c r="C1" s="143"/>
    </row>
    <row r="2" spans="1:45">
      <c r="A2" s="144" t="s">
        <v>20</v>
      </c>
      <c r="B2" s="117" t="s">
        <v>21</v>
      </c>
      <c r="C2" s="118" t="s">
        <v>22</v>
      </c>
    </row>
    <row r="3" spans="1:45">
      <c r="A3" s="144"/>
      <c r="B3" s="117"/>
      <c r="C3" s="145" t="s">
        <v>23</v>
      </c>
    </row>
    <row r="4" spans="1:45">
      <c r="A4" s="114"/>
      <c r="B4" s="146" t="s">
        <v>24</v>
      </c>
      <c r="C4" s="132"/>
    </row>
    <row r="5" s="2" customFormat="1" ht="24.95" customHeight="1" spans="1:45">
      <c r="A5" s="14" t="s">
        <v>25</v>
      </c>
      <c r="B5" s="92" t="s">
        <v>26</v>
      </c>
      <c r="C5" s="147">
        <f>'APPENDIX C-3 '!F19</f>
        <v>0</v>
      </c>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row>
    <row r="6" s="2" customFormat="1" ht="24.95" customHeight="1" spans="1:45">
      <c r="A6" s="14" t="s">
        <v>27</v>
      </c>
      <c r="B6" s="92" t="s">
        <v>28</v>
      </c>
      <c r="C6" s="147">
        <f>'APPENDIX C-3 (II TO IX)'!F8</f>
        <v>0</v>
      </c>
      <c r="D6" s="148"/>
      <c r="E6" s="148"/>
      <c r="F6" s="148"/>
      <c r="G6" s="148"/>
      <c r="H6" s="148"/>
      <c r="I6" s="148"/>
      <c r="J6" s="148"/>
      <c r="K6" s="148"/>
      <c r="L6" s="148"/>
      <c r="M6" s="148"/>
      <c r="N6" s="148"/>
      <c r="O6" s="148"/>
      <c r="P6" s="148"/>
      <c r="Q6" s="148"/>
      <c r="R6" s="148"/>
      <c r="S6" s="148"/>
      <c r="T6" s="148"/>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row>
    <row r="7" s="2" customFormat="1" ht="24.95" customHeight="1" spans="1:45">
      <c r="A7" s="14" t="s">
        <v>29</v>
      </c>
      <c r="B7" s="92" t="s">
        <v>30</v>
      </c>
      <c r="C7" s="147">
        <f>'APPENDIX C-3 (II TO IX)'!F18</f>
        <v>0</v>
      </c>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row>
    <row r="8" s="2" customFormat="1" ht="24.95" customHeight="1" spans="1:45">
      <c r="A8" s="14" t="s">
        <v>31</v>
      </c>
      <c r="B8" s="92" t="s">
        <v>32</v>
      </c>
      <c r="C8" s="147">
        <f>'APPENDIX C-3 (II TO IX)'!F24</f>
        <v>0</v>
      </c>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row>
    <row r="9" s="2" customFormat="1" ht="24.95" customHeight="1" spans="1:45">
      <c r="A9" s="14" t="s">
        <v>33</v>
      </c>
      <c r="B9" s="92" t="s">
        <v>34</v>
      </c>
      <c r="C9" s="147">
        <f>'APPENDIX C-3 (II TO IX)'!F32</f>
        <v>0</v>
      </c>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row>
    <row r="10" s="2" customFormat="1" ht="24.95" customHeight="1" spans="1:45">
      <c r="A10" s="14" t="s">
        <v>35</v>
      </c>
      <c r="B10" s="92" t="s">
        <v>36</v>
      </c>
      <c r="C10" s="147">
        <f>'APPENDIX C-3 (II TO IX)'!F37</f>
        <v>0</v>
      </c>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row>
    <row r="11" s="2" customFormat="1" ht="24.95" customHeight="1" spans="1:45">
      <c r="A11" s="14" t="s">
        <v>37</v>
      </c>
      <c r="B11" s="92" t="s">
        <v>38</v>
      </c>
      <c r="C11" s="147">
        <f>'APPENDIX C-3 (II TO IX)'!F43</f>
        <v>0</v>
      </c>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row>
    <row r="12" s="2" customFormat="1" ht="24.95" customHeight="1" spans="1:45">
      <c r="A12" s="14" t="s">
        <v>39</v>
      </c>
      <c r="B12" s="92" t="s">
        <v>40</v>
      </c>
      <c r="C12" s="147">
        <f>'APPENDIX C-3 (II TO IX)'!G50</f>
        <v>0</v>
      </c>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row>
    <row r="13" s="2" customFormat="1" ht="24.95" customHeight="1" spans="1:45">
      <c r="A13" s="14" t="s">
        <v>41</v>
      </c>
      <c r="B13" s="92" t="s">
        <v>42</v>
      </c>
      <c r="C13" s="147">
        <f>'APPENDIX C-3 (II TO IX)'!G61</f>
        <v>0</v>
      </c>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row>
    <row r="14" s="2" customFormat="1" ht="24.95" customHeight="1" spans="1:45">
      <c r="A14" s="114"/>
      <c r="B14" s="115" t="s">
        <v>43</v>
      </c>
      <c r="C14" s="149">
        <f>ROUND(SUM(C5:C13),0)</f>
        <v>0</v>
      </c>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row>
    <row r="15" s="2" customFormat="1" ht="24.95" customHeight="1" spans="1:45">
      <c r="A15" s="14"/>
      <c r="B15" s="92" t="s">
        <v>44</v>
      </c>
      <c r="C15" s="150"/>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row>
    <row r="16" s="2" customFormat="1" ht="24.95" customHeight="1" spans="1:45">
      <c r="A16" s="14" t="s">
        <v>45</v>
      </c>
      <c r="B16" s="92" t="s">
        <v>46</v>
      </c>
      <c r="C16" s="151"/>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row>
    <row r="17" s="2" customFormat="1" ht="24.95" customHeight="1" spans="1:45">
      <c r="A17" s="14" t="s">
        <v>47</v>
      </c>
      <c r="B17" s="92" t="s">
        <v>48</v>
      </c>
      <c r="C17" s="151"/>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row>
    <row r="18" s="2" customFormat="1" ht="24.95" customHeight="1" spans="1:45">
      <c r="A18" s="14" t="s">
        <v>49</v>
      </c>
      <c r="B18" s="92" t="s">
        <v>50</v>
      </c>
      <c r="C18" s="151"/>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row>
    <row r="19" s="2" customFormat="1" ht="24.95" customHeight="1" spans="1:45">
      <c r="A19" s="114"/>
      <c r="B19" s="115" t="s">
        <v>51</v>
      </c>
      <c r="C19" s="152">
        <f>SUM(C16:C18)</f>
        <v>0</v>
      </c>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row>
    <row r="20" s="2" customFormat="1" ht="24.95" customHeight="1" spans="1:45">
      <c r="A20" s="14"/>
      <c r="B20" s="92" t="s">
        <v>52</v>
      </c>
      <c r="C20" s="147">
        <f>ROUND((C14+C19)*18%,0)</f>
        <v>0</v>
      </c>
      <c r="D20" s="148"/>
      <c r="E20" s="148"/>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48"/>
      <c r="AD20" s="148"/>
      <c r="AE20" s="148"/>
      <c r="AF20" s="148"/>
      <c r="AG20" s="148"/>
      <c r="AH20" s="148"/>
      <c r="AI20" s="148"/>
      <c r="AJ20" s="148"/>
      <c r="AK20" s="148"/>
      <c r="AL20" s="148"/>
      <c r="AM20" s="148"/>
      <c r="AN20" s="148"/>
      <c r="AO20" s="148"/>
      <c r="AP20" s="148"/>
      <c r="AQ20" s="148"/>
      <c r="AR20" s="148"/>
      <c r="AS20" s="148"/>
    </row>
    <row r="21" s="2" customFormat="1" ht="24.95" customHeight="1" spans="1:45">
      <c r="A21" s="114"/>
      <c r="B21" s="115" t="s">
        <v>53</v>
      </c>
      <c r="C21" s="149">
        <f>ROUND(C14+C19+C20,0)</f>
        <v>0</v>
      </c>
      <c r="D21" s="148"/>
      <c r="E21" s="148"/>
      <c r="F21" s="148"/>
      <c r="G21" s="148"/>
      <c r="H21" s="148"/>
      <c r="I21" s="148"/>
      <c r="J21" s="148"/>
      <c r="K21" s="148"/>
      <c r="L21" s="148"/>
      <c r="M21" s="148"/>
      <c r="N21" s="148"/>
      <c r="O21" s="148"/>
      <c r="P21" s="148"/>
      <c r="Q21" s="148"/>
      <c r="R21" s="148"/>
      <c r="S21" s="148"/>
      <c r="T21" s="148"/>
      <c r="U21" s="148"/>
      <c r="V21" s="148"/>
      <c r="W21" s="148"/>
      <c r="X21" s="148"/>
      <c r="Y21" s="148"/>
      <c r="Z21" s="148"/>
      <c r="AA21" s="148"/>
      <c r="AB21" s="148"/>
      <c r="AC21" s="148"/>
      <c r="AD21" s="148"/>
      <c r="AE21" s="148"/>
      <c r="AF21" s="148"/>
      <c r="AG21" s="148"/>
      <c r="AH21" s="148"/>
      <c r="AI21" s="148"/>
      <c r="AJ21" s="148"/>
      <c r="AK21" s="148"/>
      <c r="AL21" s="148"/>
      <c r="AM21" s="148"/>
      <c r="AN21" s="148"/>
      <c r="AO21" s="148"/>
      <c r="AP21" s="148"/>
      <c r="AQ21" s="148"/>
      <c r="AR21" s="148"/>
      <c r="AS21" s="148"/>
    </row>
    <row r="22" ht="18.6" customHeight="1" spans="1:45">
      <c r="A22" s="153" t="s">
        <v>54</v>
      </c>
      <c r="B22" s="154"/>
      <c r="C22" s="155"/>
    </row>
    <row r="23" ht="18.6" customHeight="1" spans="1:45">
      <c r="A23" s="31" t="s">
        <v>55</v>
      </c>
      <c r="B23" s="156"/>
      <c r="C23" s="157"/>
    </row>
    <row r="24" ht="51.6" customHeight="1" spans="1:45">
      <c r="A24" s="158" t="s">
        <v>56</v>
      </c>
      <c r="B24" s="39" t="s">
        <v>57</v>
      </c>
      <c r="C24" s="40"/>
    </row>
    <row r="25" s="140" customFormat="1" ht="57.75" customHeight="1" spans="1:45">
      <c r="A25" s="158" t="s">
        <v>58</v>
      </c>
      <c r="B25" s="39" t="s">
        <v>59</v>
      </c>
      <c r="C25" s="40"/>
    </row>
    <row r="26" s="140" customFormat="1" ht="26.45" customHeight="1" spans="1:45">
      <c r="A26" s="159" t="s">
        <v>60</v>
      </c>
      <c r="B26" s="160" t="s">
        <v>61</v>
      </c>
      <c r="C26" s="161"/>
    </row>
    <row r="27" s="140" customFormat="1" spans="1:45">
      <c r="A27" s="162"/>
      <c r="B27" s="163"/>
    </row>
    <row r="28" s="140" customFormat="1" spans="1:45">
      <c r="A28" s="162"/>
      <c r="B28" s="163"/>
    </row>
    <row r="29" s="140" customFormat="1" spans="1:45">
      <c r="A29" s="162"/>
      <c r="B29" s="163"/>
    </row>
    <row r="30" s="140" customFormat="1" spans="1:45">
      <c r="A30" s="162"/>
      <c r="B30" s="163"/>
    </row>
    <row r="31" s="140" customFormat="1" spans="1:45">
      <c r="A31" s="162"/>
      <c r="B31" s="163"/>
    </row>
    <row r="32" s="140" customFormat="1" spans="1:45">
      <c r="A32" s="162"/>
      <c r="B32" s="163"/>
    </row>
    <row r="33" s="140" customFormat="1" spans="1:2">
      <c r="A33" s="162"/>
      <c r="B33" s="163"/>
    </row>
    <row r="34" s="140" customFormat="1" spans="1:2">
      <c r="A34" s="162"/>
      <c r="B34" s="163"/>
    </row>
    <row r="35" s="140" customFormat="1" spans="1:2">
      <c r="A35" s="162"/>
      <c r="B35" s="163"/>
    </row>
    <row r="36" s="140" customFormat="1" spans="1:2">
      <c r="A36" s="162"/>
      <c r="B36" s="163"/>
    </row>
    <row r="37" s="140" customFormat="1" spans="1:2">
      <c r="A37" s="162"/>
      <c r="B37" s="163"/>
    </row>
    <row r="38" s="140" customFormat="1" spans="1:2">
      <c r="A38" s="162"/>
      <c r="B38" s="163"/>
    </row>
    <row r="39" s="140" customFormat="1" spans="1:2">
      <c r="A39" s="162"/>
      <c r="B39" s="163"/>
    </row>
    <row r="40" s="140" customFormat="1" spans="1:2">
      <c r="A40" s="162"/>
      <c r="B40" s="163"/>
    </row>
    <row r="41" s="140" customFormat="1" spans="1:2">
      <c r="A41" s="162"/>
      <c r="B41" s="163"/>
    </row>
    <row r="42" s="140" customFormat="1" spans="1:2">
      <c r="A42" s="162"/>
      <c r="B42" s="163"/>
    </row>
    <row r="43" s="140" customFormat="1" spans="1:2">
      <c r="A43" s="162"/>
      <c r="B43" s="163"/>
    </row>
    <row r="44" s="140" customFormat="1" spans="1:2">
      <c r="A44" s="162"/>
      <c r="B44" s="163"/>
    </row>
    <row r="45" s="140" customFormat="1" spans="1:2">
      <c r="A45" s="162"/>
      <c r="B45" s="163"/>
    </row>
    <row r="46" s="140" customFormat="1" spans="1:2">
      <c r="A46" s="162"/>
      <c r="B46" s="163"/>
    </row>
    <row r="47" s="140" customFormat="1" spans="1:2">
      <c r="A47" s="162"/>
      <c r="B47" s="163"/>
    </row>
    <row r="48" s="140" customFormat="1" spans="1:2">
      <c r="A48" s="162"/>
      <c r="B48" s="163"/>
    </row>
    <row r="49" s="140" customFormat="1" spans="1:2">
      <c r="A49" s="162"/>
      <c r="B49" s="163"/>
    </row>
    <row r="50" s="140" customFormat="1" spans="1:2">
      <c r="A50" s="162"/>
      <c r="B50" s="163"/>
    </row>
    <row r="51" s="140" customFormat="1" spans="1:2">
      <c r="A51" s="162"/>
      <c r="B51" s="163"/>
    </row>
    <row r="52" s="140" customFormat="1" spans="1:2">
      <c r="A52" s="162"/>
      <c r="B52" s="163"/>
    </row>
    <row r="53" s="140" customFormat="1" spans="1:2">
      <c r="A53" s="162"/>
      <c r="B53" s="163"/>
    </row>
    <row r="54" s="140" customFormat="1" spans="1:2">
      <c r="A54" s="162"/>
      <c r="B54" s="163"/>
    </row>
    <row r="55" s="140" customFormat="1" spans="1:2">
      <c r="A55" s="162"/>
      <c r="B55" s="163"/>
    </row>
    <row r="56" s="140" customFormat="1" spans="1:2">
      <c r="A56" s="162"/>
      <c r="B56" s="163"/>
    </row>
    <row r="57" s="140" customFormat="1" spans="1:2">
      <c r="A57" s="162"/>
      <c r="B57" s="163"/>
    </row>
    <row r="58" s="140" customFormat="1" spans="1:2">
      <c r="A58" s="162"/>
      <c r="B58" s="163"/>
    </row>
    <row r="59" s="140" customFormat="1" spans="1:2">
      <c r="A59" s="162"/>
      <c r="B59" s="163"/>
    </row>
    <row r="60" s="140" customFormat="1" spans="1:2">
      <c r="A60" s="162"/>
      <c r="B60" s="163"/>
    </row>
    <row r="61" s="140" customFormat="1" spans="1:2">
      <c r="A61" s="162"/>
      <c r="B61" s="163"/>
    </row>
    <row r="62" s="140" customFormat="1" spans="1:2">
      <c r="A62" s="162"/>
      <c r="B62" s="163"/>
    </row>
    <row r="63" s="140" customFormat="1" spans="1:2">
      <c r="A63" s="162"/>
      <c r="B63" s="163"/>
    </row>
    <row r="64" s="140" customFormat="1" spans="1:2">
      <c r="A64" s="162"/>
      <c r="B64" s="163"/>
    </row>
    <row r="65" s="140" customFormat="1" spans="1:2">
      <c r="A65" s="162"/>
      <c r="B65" s="163"/>
    </row>
    <row r="66" s="140" customFormat="1" spans="1:2">
      <c r="A66" s="162"/>
      <c r="B66" s="163"/>
    </row>
    <row r="67" s="140" customFormat="1" spans="1:2">
      <c r="A67" s="162"/>
      <c r="B67" s="163"/>
    </row>
    <row r="68" s="140" customFormat="1" spans="1:2">
      <c r="A68" s="162"/>
      <c r="B68" s="163"/>
    </row>
    <row r="69" s="140" customFormat="1" spans="1:2">
      <c r="A69" s="162"/>
      <c r="B69" s="163"/>
    </row>
    <row r="70" s="140" customFormat="1" spans="1:2">
      <c r="A70" s="162"/>
      <c r="B70" s="163"/>
    </row>
    <row r="71" s="140" customFormat="1" spans="1:2">
      <c r="A71" s="162"/>
      <c r="B71" s="163"/>
    </row>
    <row r="72" s="140" customFormat="1" spans="1:2">
      <c r="A72" s="162"/>
      <c r="B72" s="163"/>
    </row>
    <row r="73" s="140" customFormat="1" spans="1:2">
      <c r="A73" s="162"/>
      <c r="B73" s="163"/>
    </row>
    <row r="74" s="140" customFormat="1" spans="1:2">
      <c r="A74" s="162"/>
      <c r="B74" s="163"/>
    </row>
    <row r="75" s="140" customFormat="1" spans="1:2">
      <c r="A75" s="162"/>
      <c r="B75" s="163"/>
    </row>
    <row r="76" s="140" customFormat="1" spans="1:2">
      <c r="A76" s="162"/>
      <c r="B76" s="163"/>
    </row>
    <row r="77" s="140" customFormat="1" spans="1:2">
      <c r="A77" s="162"/>
      <c r="B77" s="163"/>
    </row>
    <row r="78" s="140" customFormat="1" spans="1:2">
      <c r="A78" s="162"/>
      <c r="B78" s="163"/>
    </row>
    <row r="79" s="140" customFormat="1" spans="1:2">
      <c r="A79" s="162"/>
      <c r="B79" s="163"/>
    </row>
    <row r="80" s="140" customFormat="1" spans="1:2">
      <c r="A80" s="162"/>
      <c r="B80" s="163"/>
    </row>
    <row r="81" s="140" customFormat="1" spans="1:2">
      <c r="A81" s="162"/>
      <c r="B81" s="163"/>
    </row>
    <row r="82" s="140" customFormat="1" spans="1:2">
      <c r="A82" s="162"/>
      <c r="B82" s="163"/>
    </row>
    <row r="83" s="140" customFormat="1" spans="1:2">
      <c r="A83" s="162"/>
      <c r="B83" s="163"/>
    </row>
    <row r="84" s="140" customFormat="1" spans="1:2">
      <c r="A84" s="162"/>
      <c r="B84" s="163"/>
    </row>
    <row r="85" s="140" customFormat="1" spans="1:2">
      <c r="A85" s="162"/>
      <c r="B85" s="163"/>
    </row>
    <row r="86" s="140" customFormat="1" spans="1:2">
      <c r="A86" s="162"/>
      <c r="B86" s="163"/>
    </row>
    <row r="87" s="140" customFormat="1" spans="1:2">
      <c r="A87" s="162"/>
      <c r="B87" s="163"/>
    </row>
    <row r="88" s="140" customFormat="1" spans="1:2">
      <c r="A88" s="162"/>
      <c r="B88" s="163"/>
    </row>
  </sheetData>
  <sheetProtection algorithmName="SHA-512" hashValue="58noUue70HeClY+ql8SGGFIQdU1Q9jNU5VE/2ZWk2suWwOgM6jChLuj7WrIQgu0khvLzDgrj4/3YfsIktvQDag==" saltValue="PzPqZaoQBKG3k6Bq8L5Bsw==" spinCount="100000" sheet="1" selectLockedCells="1" objects="1"/>
  <customSheetViews>
    <customSheetView guid="{ADEF1CF3-52B0-49FE-8AE7-6F25FD96A7D7}" scale="60" showPageBreaks="1" printArea="1" view="pageBreakPreview">
      <selection activeCell="C5" sqref="C5"/>
      <pageMargins left="0.905511811023622" right="0.708661417322835" top="0.748031496062992" bottom="0.748031496062992" header="0.31496062992126" footer="0.31496062992126"/>
      <printOptions horizontalCentered="1"/>
      <pageSetup paperSize="1" orientation="portrait" horizontalDpi="300"/>
      <headerFooter/>
    </customSheetView>
  </customSheetViews>
  <mergeCells count="6">
    <mergeCell ref="A1:C1"/>
    <mergeCell ref="A22:C22"/>
    <mergeCell ref="B24:C24"/>
    <mergeCell ref="B25:C25"/>
    <mergeCell ref="A2:A3"/>
    <mergeCell ref="B2:B3"/>
  </mergeCells>
  <printOptions horizontalCentered="1"/>
  <pageMargins left="0.905511811023622" right="0.708661417322835" top="0.748031496062992" bottom="0.748031496062992" header="0.31496062992126" footer="0.31496062992126"/>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BA100"/>
  <sheetViews>
    <sheetView view="pageBreakPreview" zoomScaleNormal="100" topLeftCell="A4" workbookViewId="0">
      <selection activeCell="E12" sqref="E12:E17"/>
    </sheetView>
  </sheetViews>
  <sheetFormatPr defaultColWidth="9.14285714285714" defaultRowHeight="18"/>
  <cols>
    <col min="1" max="1" width="7.14285714285714" style="51" customWidth="1"/>
    <col min="2" max="2" width="40.2857142857143" style="98" customWidth="1"/>
    <col min="3" max="3" width="27.7142857142857" style="99" customWidth="1"/>
    <col min="4" max="4" width="13.5714285714286" style="2" customWidth="1"/>
    <col min="5" max="5" width="14.7142857142857" style="99" customWidth="1"/>
    <col min="6" max="6" width="22.1428571428571" style="99" customWidth="1"/>
    <col min="7" max="53" width="9.14285714285714" style="97"/>
    <col min="54" max="16384" width="9.14285714285714" style="99"/>
  </cols>
  <sheetData>
    <row r="1" ht="18.75" spans="1:53">
      <c r="A1" s="100" t="s">
        <v>62</v>
      </c>
      <c r="B1" s="101"/>
      <c r="C1" s="101"/>
      <c r="D1" s="101"/>
      <c r="E1" s="101"/>
      <c r="F1" s="102"/>
    </row>
    <row r="2" ht="15" customHeight="1" spans="1:53">
      <c r="A2" s="103" t="s">
        <v>63</v>
      </c>
      <c r="B2" s="104"/>
      <c r="C2" s="104"/>
      <c r="D2" s="104"/>
      <c r="E2" s="104"/>
      <c r="F2" s="105"/>
    </row>
    <row r="3" s="51" customFormat="1" ht="24.75" customHeight="1" spans="1:53">
      <c r="A3" s="106" t="s">
        <v>64</v>
      </c>
      <c r="B3" s="107" t="s">
        <v>65</v>
      </c>
      <c r="C3" s="107" t="s">
        <v>66</v>
      </c>
      <c r="D3" s="45" t="s">
        <v>67</v>
      </c>
      <c r="E3" s="108"/>
      <c r="F3" s="109"/>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row>
    <row r="4" s="2" customFormat="1" ht="39.95" customHeight="1" spans="1:53">
      <c r="A4" s="111"/>
      <c r="B4" s="112"/>
      <c r="C4" s="112"/>
      <c r="D4" s="12" t="s">
        <v>68</v>
      </c>
      <c r="E4" s="12" t="s">
        <v>69</v>
      </c>
      <c r="F4" s="13" t="s">
        <v>22</v>
      </c>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row>
    <row r="5" s="2" customFormat="1" ht="27.95" customHeight="1" spans="1:53">
      <c r="A5" s="114"/>
      <c r="B5" s="115" t="s">
        <v>70</v>
      </c>
      <c r="C5" s="116"/>
      <c r="D5" s="117"/>
      <c r="E5" s="117"/>
      <c r="F5" s="118"/>
      <c r="G5" s="113"/>
      <c r="H5" s="113"/>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row>
    <row r="6" ht="35.1" customHeight="1" spans="1:53">
      <c r="A6" s="14">
        <v>1</v>
      </c>
      <c r="B6" s="92" t="s">
        <v>71</v>
      </c>
      <c r="C6" s="119"/>
      <c r="D6" s="120">
        <v>9</v>
      </c>
      <c r="E6" s="121"/>
      <c r="F6" s="122">
        <f>D6*E6</f>
        <v>0</v>
      </c>
    </row>
    <row r="7" ht="35.1" customHeight="1" spans="1:53">
      <c r="A7" s="14">
        <v>2</v>
      </c>
      <c r="B7" s="92" t="s">
        <v>72</v>
      </c>
      <c r="C7" s="123"/>
      <c r="D7" s="120">
        <v>36</v>
      </c>
      <c r="E7" s="121"/>
      <c r="F7" s="122">
        <f>D7*E7</f>
        <v>0</v>
      </c>
    </row>
    <row r="8" ht="35.1" customHeight="1" spans="1:53">
      <c r="A8" s="14">
        <v>3</v>
      </c>
      <c r="B8" s="92" t="s">
        <v>73</v>
      </c>
      <c r="C8" s="119"/>
      <c r="D8" s="120">
        <v>9</v>
      </c>
      <c r="E8" s="121"/>
      <c r="F8" s="122">
        <f>D8*E8</f>
        <v>0</v>
      </c>
    </row>
    <row r="9" ht="35.1" customHeight="1" spans="1:53">
      <c r="A9" s="14">
        <v>4</v>
      </c>
      <c r="B9" s="92" t="s">
        <v>74</v>
      </c>
      <c r="C9" s="119"/>
      <c r="D9" s="120">
        <v>14</v>
      </c>
      <c r="E9" s="121"/>
      <c r="F9" s="122">
        <f>D9*E9</f>
        <v>0</v>
      </c>
    </row>
    <row r="10" ht="30" customHeight="1" spans="1:53">
      <c r="A10" s="124" t="s">
        <v>75</v>
      </c>
      <c r="B10" s="125"/>
      <c r="C10" s="125"/>
      <c r="D10" s="126">
        <f>SUM(D6:D9)</f>
        <v>68</v>
      </c>
      <c r="E10" s="127"/>
      <c r="F10" s="128">
        <f>SUM(F6:F9)</f>
        <v>0</v>
      </c>
    </row>
    <row r="11" ht="29.1" customHeight="1" spans="1:53">
      <c r="A11" s="114"/>
      <c r="B11" s="115" t="s">
        <v>76</v>
      </c>
      <c r="C11" s="129"/>
      <c r="D11" s="130"/>
      <c r="E11" s="131"/>
      <c r="F11" s="132"/>
    </row>
    <row r="12" ht="30" customHeight="1" spans="1:53">
      <c r="A12" s="14">
        <v>1</v>
      </c>
      <c r="B12" s="92" t="s">
        <v>77</v>
      </c>
      <c r="C12" s="119"/>
      <c r="D12" s="17">
        <v>8</v>
      </c>
      <c r="E12" s="121"/>
      <c r="F12" s="122">
        <f t="shared" ref="F12:F17" si="0">D12*E12</f>
        <v>0</v>
      </c>
    </row>
    <row r="13" ht="30" customHeight="1" spans="1:53">
      <c r="A13" s="14">
        <v>2</v>
      </c>
      <c r="B13" s="92" t="s">
        <v>78</v>
      </c>
      <c r="C13" s="119"/>
      <c r="D13" s="17">
        <v>36</v>
      </c>
      <c r="E13" s="121"/>
      <c r="F13" s="122">
        <f t="shared" si="0"/>
        <v>0</v>
      </c>
    </row>
    <row r="14" ht="30" customHeight="1" spans="1:53">
      <c r="A14" s="14">
        <v>3</v>
      </c>
      <c r="B14" s="92" t="s">
        <v>79</v>
      </c>
      <c r="C14" s="119"/>
      <c r="D14" s="17">
        <v>10</v>
      </c>
      <c r="E14" s="121"/>
      <c r="F14" s="122">
        <f t="shared" si="0"/>
        <v>0</v>
      </c>
    </row>
    <row r="15" ht="30" customHeight="1" spans="1:53">
      <c r="A15" s="14">
        <v>4</v>
      </c>
      <c r="B15" s="92" t="s">
        <v>80</v>
      </c>
      <c r="C15" s="119"/>
      <c r="D15" s="17">
        <v>7</v>
      </c>
      <c r="E15" s="121"/>
      <c r="F15" s="122">
        <f t="shared" si="0"/>
        <v>0</v>
      </c>
    </row>
    <row r="16" ht="30" customHeight="1" spans="1:53">
      <c r="A16" s="14">
        <v>5</v>
      </c>
      <c r="B16" s="92" t="s">
        <v>81</v>
      </c>
      <c r="C16" s="119"/>
      <c r="D16" s="17">
        <v>18</v>
      </c>
      <c r="E16" s="121"/>
      <c r="F16" s="122">
        <f t="shared" si="0"/>
        <v>0</v>
      </c>
    </row>
    <row r="17" ht="30" customHeight="1" spans="1:6">
      <c r="A17" s="14">
        <v>6</v>
      </c>
      <c r="B17" s="92" t="s">
        <v>82</v>
      </c>
      <c r="C17" s="119"/>
      <c r="D17" s="17">
        <v>7</v>
      </c>
      <c r="E17" s="121"/>
      <c r="F17" s="122">
        <f t="shared" si="0"/>
        <v>0</v>
      </c>
    </row>
    <row r="18" ht="24.95" customHeight="1" spans="1:6">
      <c r="A18" s="124" t="s">
        <v>75</v>
      </c>
      <c r="B18" s="125"/>
      <c r="C18" s="125"/>
      <c r="D18" s="127">
        <f>SUM(D12:D17)</f>
        <v>86</v>
      </c>
      <c r="E18" s="127"/>
      <c r="F18" s="128">
        <f>SUM(F12:F17)</f>
        <v>0</v>
      </c>
    </row>
    <row r="19" ht="30.75" customHeight="1" spans="1:6">
      <c r="A19" s="133" t="s">
        <v>83</v>
      </c>
      <c r="B19" s="134"/>
      <c r="C19" s="134"/>
      <c r="D19" s="134"/>
      <c r="E19" s="134"/>
      <c r="F19" s="135">
        <f>F10+F18</f>
        <v>0</v>
      </c>
    </row>
    <row r="20" s="97" customFormat="1" ht="44.25" customHeight="1" spans="1:6">
      <c r="A20" s="136" t="s">
        <v>84</v>
      </c>
      <c r="B20" s="137"/>
      <c r="C20" s="137"/>
      <c r="D20" s="137"/>
      <c r="E20" s="137"/>
      <c r="F20" s="138"/>
    </row>
    <row r="21" s="97" customFormat="1" spans="1:6">
      <c r="A21" s="110"/>
      <c r="B21" s="139"/>
      <c r="D21" s="113"/>
    </row>
    <row r="22" s="97" customFormat="1" spans="1:6">
      <c r="A22" s="110"/>
      <c r="B22" s="139"/>
      <c r="D22" s="113"/>
    </row>
    <row r="23" s="97" customFormat="1" spans="1:6">
      <c r="A23" s="110"/>
      <c r="B23" s="139"/>
      <c r="D23" s="113"/>
    </row>
    <row r="24" s="97" customFormat="1" spans="1:6">
      <c r="A24" s="110"/>
      <c r="B24" s="139"/>
      <c r="D24" s="113"/>
    </row>
    <row r="25" s="97" customFormat="1" spans="1:6">
      <c r="A25" s="110"/>
      <c r="B25" s="139"/>
      <c r="D25" s="113"/>
    </row>
    <row r="26" s="97" customFormat="1" spans="1:6">
      <c r="A26" s="110"/>
      <c r="B26" s="139"/>
      <c r="D26" s="113"/>
    </row>
    <row r="27" s="97" customFormat="1" spans="1:6">
      <c r="A27" s="110"/>
      <c r="B27" s="139"/>
      <c r="D27" s="113"/>
    </row>
    <row r="28" s="97" customFormat="1" spans="1:6">
      <c r="A28" s="110"/>
      <c r="B28" s="139"/>
      <c r="D28" s="113"/>
    </row>
    <row r="29" s="97" customFormat="1" spans="1:6">
      <c r="A29" s="110"/>
      <c r="B29" s="139"/>
      <c r="D29" s="113"/>
    </row>
    <row r="30" s="97" customFormat="1" spans="1:6">
      <c r="A30" s="110"/>
      <c r="B30" s="139"/>
      <c r="D30" s="113"/>
    </row>
    <row r="31" s="97" customFormat="1" spans="1:6">
      <c r="A31" s="110"/>
      <c r="B31" s="139"/>
      <c r="D31" s="113"/>
    </row>
    <row r="32" s="97" customFormat="1" spans="1:6">
      <c r="A32" s="110"/>
      <c r="B32" s="139"/>
      <c r="D32" s="113"/>
    </row>
    <row r="33" s="97" customFormat="1" spans="1:4">
      <c r="A33" s="110"/>
      <c r="B33" s="139"/>
      <c r="D33" s="113"/>
    </row>
    <row r="34" s="97" customFormat="1" spans="1:4">
      <c r="A34" s="110"/>
      <c r="B34" s="139"/>
      <c r="D34" s="113"/>
    </row>
    <row r="35" s="97" customFormat="1" spans="1:4">
      <c r="A35" s="110"/>
      <c r="B35" s="139"/>
      <c r="D35" s="113"/>
    </row>
    <row r="36" s="97" customFormat="1" spans="1:4">
      <c r="A36" s="110"/>
      <c r="B36" s="139"/>
      <c r="D36" s="113"/>
    </row>
    <row r="37" s="97" customFormat="1" spans="1:4">
      <c r="A37" s="110"/>
      <c r="B37" s="139"/>
      <c r="D37" s="113"/>
    </row>
    <row r="38" s="97" customFormat="1" spans="1:4">
      <c r="A38" s="110"/>
      <c r="B38" s="139"/>
      <c r="D38" s="113"/>
    </row>
    <row r="39" s="97" customFormat="1" spans="1:4">
      <c r="A39" s="110"/>
      <c r="B39" s="139"/>
      <c r="D39" s="113"/>
    </row>
    <row r="40" s="97" customFormat="1" spans="1:4">
      <c r="A40" s="110"/>
      <c r="B40" s="139"/>
      <c r="D40" s="113"/>
    </row>
    <row r="41" s="97" customFormat="1" spans="1:4">
      <c r="A41" s="110"/>
      <c r="B41" s="139"/>
      <c r="D41" s="113"/>
    </row>
    <row r="42" s="97" customFormat="1" spans="1:4">
      <c r="A42" s="110"/>
      <c r="B42" s="139"/>
      <c r="D42" s="113"/>
    </row>
    <row r="43" s="97" customFormat="1" spans="1:4">
      <c r="A43" s="110"/>
      <c r="B43" s="139"/>
      <c r="D43" s="113"/>
    </row>
    <row r="44" s="97" customFormat="1" spans="1:4">
      <c r="A44" s="110"/>
      <c r="B44" s="139"/>
      <c r="D44" s="113"/>
    </row>
    <row r="45" s="97" customFormat="1" spans="1:4">
      <c r="A45" s="110"/>
      <c r="B45" s="139"/>
      <c r="D45" s="113"/>
    </row>
    <row r="46" s="97" customFormat="1" spans="1:4">
      <c r="A46" s="110"/>
      <c r="B46" s="139"/>
      <c r="D46" s="113"/>
    </row>
    <row r="47" s="97" customFormat="1" spans="1:4">
      <c r="A47" s="110"/>
      <c r="B47" s="139"/>
      <c r="D47" s="113"/>
    </row>
    <row r="48" s="97" customFormat="1" spans="1:4">
      <c r="A48" s="110"/>
      <c r="B48" s="139"/>
      <c r="D48" s="113"/>
    </row>
    <row r="49" s="97" customFormat="1" spans="1:4">
      <c r="A49" s="110"/>
      <c r="B49" s="139"/>
      <c r="D49" s="113"/>
    </row>
    <row r="50" s="97" customFormat="1" spans="1:4">
      <c r="A50" s="110"/>
      <c r="B50" s="139"/>
      <c r="D50" s="113"/>
    </row>
    <row r="51" s="97" customFormat="1" spans="1:4">
      <c r="A51" s="110"/>
      <c r="B51" s="139"/>
      <c r="D51" s="113"/>
    </row>
    <row r="52" s="97" customFormat="1" spans="1:4">
      <c r="A52" s="110"/>
      <c r="B52" s="139"/>
      <c r="D52" s="113"/>
    </row>
    <row r="53" s="97" customFormat="1" spans="1:4">
      <c r="A53" s="110"/>
      <c r="B53" s="139"/>
      <c r="D53" s="113"/>
    </row>
    <row r="54" s="97" customFormat="1" spans="1:4">
      <c r="A54" s="110"/>
      <c r="B54" s="139"/>
      <c r="D54" s="113"/>
    </row>
    <row r="55" s="97" customFormat="1" spans="1:4">
      <c r="A55" s="110"/>
      <c r="B55" s="139"/>
      <c r="D55" s="113"/>
    </row>
    <row r="56" s="97" customFormat="1" spans="1:4">
      <c r="A56" s="110"/>
      <c r="B56" s="139"/>
      <c r="D56" s="113"/>
    </row>
    <row r="57" s="97" customFormat="1" spans="1:4">
      <c r="A57" s="110"/>
      <c r="B57" s="139"/>
      <c r="D57" s="113"/>
    </row>
    <row r="58" s="97" customFormat="1" spans="1:4">
      <c r="A58" s="110"/>
      <c r="B58" s="139"/>
      <c r="D58" s="113"/>
    </row>
    <row r="59" s="97" customFormat="1" spans="1:4">
      <c r="A59" s="110"/>
      <c r="B59" s="139"/>
      <c r="D59" s="113"/>
    </row>
    <row r="60" s="97" customFormat="1" spans="1:4">
      <c r="A60" s="110"/>
      <c r="B60" s="139"/>
      <c r="D60" s="113"/>
    </row>
    <row r="61" s="97" customFormat="1" spans="1:4">
      <c r="A61" s="110"/>
      <c r="B61" s="139"/>
      <c r="D61" s="113"/>
    </row>
    <row r="62" s="97" customFormat="1" spans="1:4">
      <c r="A62" s="110"/>
      <c r="B62" s="139"/>
      <c r="D62" s="113"/>
    </row>
    <row r="63" s="97" customFormat="1" spans="1:4">
      <c r="A63" s="110"/>
      <c r="B63" s="139"/>
      <c r="D63" s="113"/>
    </row>
    <row r="64" s="97" customFormat="1" spans="1:4">
      <c r="A64" s="110"/>
      <c r="B64" s="139"/>
      <c r="D64" s="113"/>
    </row>
    <row r="65" s="97" customFormat="1" spans="1:4">
      <c r="A65" s="110"/>
      <c r="B65" s="139"/>
      <c r="D65" s="113"/>
    </row>
    <row r="66" s="97" customFormat="1" spans="1:4">
      <c r="A66" s="110"/>
      <c r="B66" s="139"/>
      <c r="D66" s="113"/>
    </row>
    <row r="67" s="97" customFormat="1" spans="1:4">
      <c r="A67" s="110"/>
      <c r="B67" s="139"/>
      <c r="D67" s="113"/>
    </row>
    <row r="68" s="97" customFormat="1" spans="1:4">
      <c r="A68" s="110"/>
      <c r="B68" s="139"/>
      <c r="D68" s="113"/>
    </row>
    <row r="69" s="97" customFormat="1" spans="1:4">
      <c r="A69" s="110"/>
      <c r="B69" s="139"/>
      <c r="D69" s="113"/>
    </row>
    <row r="70" s="97" customFormat="1" spans="1:4">
      <c r="A70" s="110"/>
      <c r="B70" s="139"/>
      <c r="D70" s="113"/>
    </row>
    <row r="71" s="97" customFormat="1" spans="1:4">
      <c r="A71" s="110"/>
      <c r="B71" s="139"/>
      <c r="D71" s="113"/>
    </row>
    <row r="72" s="97" customFormat="1" spans="1:4">
      <c r="A72" s="110"/>
      <c r="B72" s="139"/>
      <c r="D72" s="113"/>
    </row>
    <row r="73" s="97" customFormat="1" spans="1:4">
      <c r="A73" s="110"/>
      <c r="B73" s="139"/>
      <c r="D73" s="113"/>
    </row>
    <row r="74" s="97" customFormat="1" spans="1:4">
      <c r="A74" s="110"/>
      <c r="B74" s="139"/>
      <c r="D74" s="113"/>
    </row>
    <row r="75" s="97" customFormat="1" spans="1:4">
      <c r="A75" s="110"/>
      <c r="B75" s="139"/>
      <c r="D75" s="113"/>
    </row>
    <row r="76" s="97" customFormat="1" spans="1:4">
      <c r="A76" s="110"/>
      <c r="B76" s="139"/>
      <c r="D76" s="113"/>
    </row>
    <row r="77" s="97" customFormat="1" spans="1:4">
      <c r="A77" s="110"/>
      <c r="B77" s="139"/>
      <c r="D77" s="113"/>
    </row>
    <row r="78" s="97" customFormat="1" spans="1:4">
      <c r="A78" s="110"/>
      <c r="B78" s="139"/>
      <c r="D78" s="113"/>
    </row>
    <row r="79" s="97" customFormat="1" spans="1:4">
      <c r="A79" s="110"/>
      <c r="B79" s="139"/>
      <c r="D79" s="113"/>
    </row>
    <row r="80" s="97" customFormat="1" spans="1:4">
      <c r="A80" s="110"/>
      <c r="B80" s="139"/>
      <c r="D80" s="113"/>
    </row>
    <row r="81" s="97" customFormat="1" spans="1:4">
      <c r="A81" s="110"/>
      <c r="B81" s="139"/>
      <c r="D81" s="113"/>
    </row>
    <row r="82" s="97" customFormat="1" spans="1:4">
      <c r="A82" s="110"/>
      <c r="B82" s="139"/>
      <c r="D82" s="113"/>
    </row>
    <row r="83" s="97" customFormat="1" spans="1:4">
      <c r="A83" s="110"/>
      <c r="B83" s="139"/>
      <c r="D83" s="113"/>
    </row>
    <row r="84" s="97" customFormat="1" spans="1:4">
      <c r="A84" s="110"/>
      <c r="B84" s="139"/>
      <c r="D84" s="113"/>
    </row>
    <row r="85" s="97" customFormat="1" spans="1:4">
      <c r="A85" s="110"/>
      <c r="B85" s="139"/>
      <c r="D85" s="113"/>
    </row>
    <row r="86" s="97" customFormat="1" spans="1:4">
      <c r="A86" s="110"/>
      <c r="B86" s="139"/>
      <c r="D86" s="113"/>
    </row>
    <row r="87" s="97" customFormat="1" spans="1:4">
      <c r="A87" s="110"/>
      <c r="B87" s="139"/>
      <c r="D87" s="113"/>
    </row>
    <row r="88" s="97" customFormat="1" spans="1:4">
      <c r="A88" s="110"/>
      <c r="B88" s="139"/>
      <c r="D88" s="113"/>
    </row>
    <row r="89" s="97" customFormat="1" spans="1:4">
      <c r="A89" s="110"/>
      <c r="B89" s="139"/>
      <c r="D89" s="113"/>
    </row>
    <row r="90" s="97" customFormat="1" spans="1:4">
      <c r="A90" s="110"/>
      <c r="B90" s="139"/>
      <c r="D90" s="113"/>
    </row>
    <row r="91" s="97" customFormat="1" spans="1:4">
      <c r="A91" s="110"/>
      <c r="B91" s="139"/>
      <c r="D91" s="113"/>
    </row>
    <row r="92" s="97" customFormat="1" spans="1:4">
      <c r="A92" s="110"/>
      <c r="B92" s="139"/>
      <c r="D92" s="113"/>
    </row>
    <row r="93" s="97" customFormat="1" spans="1:4">
      <c r="A93" s="110"/>
      <c r="B93" s="139"/>
      <c r="D93" s="113"/>
    </row>
    <row r="94" s="97" customFormat="1" spans="1:4">
      <c r="A94" s="110"/>
      <c r="B94" s="139"/>
      <c r="D94" s="113"/>
    </row>
    <row r="95" s="97" customFormat="1" spans="1:4">
      <c r="A95" s="110"/>
      <c r="B95" s="139"/>
      <c r="D95" s="113"/>
    </row>
    <row r="96" s="97" customFormat="1" spans="1:4">
      <c r="A96" s="110"/>
      <c r="B96" s="139"/>
      <c r="D96" s="113"/>
    </row>
    <row r="97" s="97" customFormat="1" spans="1:4">
      <c r="A97" s="110"/>
      <c r="B97" s="139"/>
      <c r="D97" s="113"/>
    </row>
    <row r="98" s="97" customFormat="1" spans="1:4">
      <c r="A98" s="110"/>
      <c r="B98" s="139"/>
      <c r="D98" s="113"/>
    </row>
    <row r="99" s="97" customFormat="1" spans="1:4">
      <c r="A99" s="110"/>
      <c r="B99" s="139"/>
      <c r="D99" s="113"/>
    </row>
    <row r="100" s="97" customFormat="1" spans="1:4">
      <c r="A100" s="110"/>
      <c r="B100" s="139"/>
      <c r="D100" s="113"/>
    </row>
  </sheetData>
  <sheetProtection algorithmName="SHA-512" hashValue="9EmLthzdliMD3VGtS1SvU12Ig2J66E+0kXsZnsfXbfu366Oyuo+ctDS+GJc3ET1X8ZN2cZ2pb8BifCEHrIUOTA==" saltValue="mkCTekZKCgOvVHIaL/r3eQ==" spinCount="100000" sheet="1" selectLockedCells="1" objects="1"/>
  <customSheetViews>
    <customSheetView guid="{ADEF1CF3-52B0-49FE-8AE7-6F25FD96A7D7}" scale="55" showPageBreaks="1" printArea="1" view="pageBreakPreview">
      <selection activeCell="E21" sqref="E21"/>
      <pageMargins left="0.7" right="0.7" top="0.5" bottom="0.5" header="0.3" footer="0.3"/>
      <pageSetup paperSize="9" scale="88" orientation="portrait"/>
      <headerFooter/>
    </customSheetView>
  </customSheetViews>
  <mergeCells count="10">
    <mergeCell ref="A1:F1"/>
    <mergeCell ref="A2:F2"/>
    <mergeCell ref="D3:F3"/>
    <mergeCell ref="A10:C10"/>
    <mergeCell ref="A18:C18"/>
    <mergeCell ref="A19:E19"/>
    <mergeCell ref="A20:F20"/>
    <mergeCell ref="A3:A4"/>
    <mergeCell ref="B3:B4"/>
    <mergeCell ref="C3:C4"/>
  </mergeCells>
  <conditionalFormatting sqref="C6:C9 E6:E9 C12:C17 E12:E17">
    <cfRule type="containsText" priority="51" stopIfTrue="1" operator="between" text="Minus Item">
      <formula>NOT(ISERROR(SEARCH("Minus Item",C6)))</formula>
    </cfRule>
    <cfRule type="containsText" dxfId="3" priority="52" stopIfTrue="1" operator="between" text="Minus Item">
      <formula>NOT(ISERROR(SEARCH("Minus Item",C6)))</formula>
    </cfRule>
    <cfRule type="expression" dxfId="2" priority="53" stopIfTrue="1">
      <formula>LEN(TRIM(C6))=0</formula>
    </cfRule>
    <cfRule type="expression" dxfId="1" priority="54" stopIfTrue="1">
      <formula>LEN(TRIM(C6))&gt;0</formula>
    </cfRule>
    <cfRule type="expression" dxfId="0" priority="55" stopIfTrue="1">
      <formula>LEN(TRIM(C6))&gt;0</formula>
    </cfRule>
  </conditionalFormatting>
  <dataValidations count="2">
    <dataValidation allowBlank="1" error="Enter Only Numeric Values" prompt="Enter Value which is greater than &quot; 0 &quot; &#10;     &#10; =====&#10;&#10;If you have left this cell blank, then the same will be treated as &quot;ZERO&quot;" sqref="C6:C9 C12:C17"/>
    <dataValidation type="decimal" operator="between" allowBlank="1" showInputMessage="1" showErrorMessage="1" error="Enter Only Numeric Values" sqref="E6:E9 E12:E17">
      <formula1>-99999999</formula1>
      <formula2>9.99999999999999E+43</formula2>
    </dataValidation>
  </dataValidations>
  <printOptions horizontalCentered="1"/>
  <pageMargins left="0.314583333333333" right="0.314583333333333" top="0.984027777777778" bottom="0.511805555555556" header="0.314583333333333" footer="0.314583333333333"/>
  <pageSetup paperSize="9" scale="77"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K110"/>
  <sheetViews>
    <sheetView view="pageBreakPreview" zoomScale="80" zoomScaleNormal="80" workbookViewId="0">
      <selection activeCell="D42" sqref="D42:E42"/>
    </sheetView>
  </sheetViews>
  <sheetFormatPr defaultColWidth="9.14285714285714" defaultRowHeight="18"/>
  <cols>
    <col min="1" max="1" width="7.28571428571429" style="4" customWidth="1"/>
    <col min="2" max="2" width="32.4285714285714" style="5" customWidth="1"/>
    <col min="3" max="3" width="22.7142857142857" style="4" customWidth="1"/>
    <col min="4" max="4" width="14.7142857142857" style="4" customWidth="1"/>
    <col min="5" max="5" width="18.4285714285714" style="4" customWidth="1"/>
    <col min="6" max="6" width="17.8571428571429" style="4" customWidth="1"/>
    <col min="7" max="7" width="17.8571428571429" style="5" customWidth="1"/>
    <col min="8" max="10" width="9.14285714285714" style="3"/>
    <col min="11" max="11" width="12.7142857142857" style="3"/>
    <col min="12" max="42" width="9.14285714285714" style="3"/>
    <col min="43" max="16384" width="9.14285714285714" style="5"/>
  </cols>
  <sheetData>
    <row r="1" s="1" customFormat="1" ht="24.95" customHeight="1" spans="1:7">
      <c r="A1" s="6" t="s">
        <v>85</v>
      </c>
      <c r="B1" s="7"/>
      <c r="C1" s="7"/>
      <c r="D1" s="7"/>
      <c r="E1" s="8"/>
      <c r="F1" s="7"/>
      <c r="G1" s="9"/>
    </row>
    <row r="2" s="2" customFormat="1" ht="24.95" customHeight="1" spans="1:7">
      <c r="A2" s="10" t="s">
        <v>20</v>
      </c>
      <c r="B2" s="11" t="s">
        <v>65</v>
      </c>
      <c r="C2" s="11" t="s">
        <v>66</v>
      </c>
      <c r="D2" s="12" t="s">
        <v>86</v>
      </c>
      <c r="E2" s="11" t="s">
        <v>87</v>
      </c>
      <c r="F2" s="12" t="s">
        <v>88</v>
      </c>
      <c r="G2" s="13"/>
    </row>
    <row r="3" s="2" customFormat="1" ht="24.95" customHeight="1" spans="1:7">
      <c r="A3" s="14">
        <v>1</v>
      </c>
      <c r="B3" s="15" t="s">
        <v>89</v>
      </c>
      <c r="C3" s="16" t="s">
        <v>90</v>
      </c>
      <c r="D3" s="17">
        <v>36</v>
      </c>
      <c r="E3" s="18"/>
      <c r="F3" s="19">
        <f t="shared" ref="F3:F7" si="0">D3*E3</f>
        <v>0</v>
      </c>
      <c r="G3" s="20"/>
    </row>
    <row r="4" s="2" customFormat="1" ht="24.95" customHeight="1" spans="1:7">
      <c r="A4" s="14">
        <v>2</v>
      </c>
      <c r="B4" s="15" t="s">
        <v>91</v>
      </c>
      <c r="C4" s="16" t="s">
        <v>90</v>
      </c>
      <c r="D4" s="17">
        <v>36</v>
      </c>
      <c r="E4" s="18"/>
      <c r="F4" s="19">
        <f t="shared" si="0"/>
        <v>0</v>
      </c>
      <c r="G4" s="20"/>
    </row>
    <row r="5" s="2" customFormat="1" ht="24.95" customHeight="1" spans="1:7">
      <c r="A5" s="14">
        <v>3</v>
      </c>
      <c r="B5" s="21" t="s">
        <v>92</v>
      </c>
      <c r="C5" s="16" t="s">
        <v>90</v>
      </c>
      <c r="D5" s="17">
        <v>36</v>
      </c>
      <c r="E5" s="18"/>
      <c r="F5" s="19">
        <f t="shared" si="0"/>
        <v>0</v>
      </c>
      <c r="G5" s="20"/>
    </row>
    <row r="6" s="2" customFormat="1" ht="24.95" customHeight="1" spans="1:7">
      <c r="A6" s="14">
        <v>4</v>
      </c>
      <c r="B6" s="15" t="s">
        <v>93</v>
      </c>
      <c r="C6" s="16" t="s">
        <v>90</v>
      </c>
      <c r="D6" s="17">
        <v>36</v>
      </c>
      <c r="E6" s="18"/>
      <c r="F6" s="19">
        <f t="shared" si="0"/>
        <v>0</v>
      </c>
      <c r="G6" s="20"/>
    </row>
    <row r="7" s="2" customFormat="1" ht="24.95" customHeight="1" spans="1:7">
      <c r="A7" s="22">
        <v>5</v>
      </c>
      <c r="B7" s="15" t="s">
        <v>94</v>
      </c>
      <c r="C7" s="16" t="s">
        <v>90</v>
      </c>
      <c r="D7" s="17">
        <v>36</v>
      </c>
      <c r="E7" s="18"/>
      <c r="F7" s="19">
        <f t="shared" si="0"/>
        <v>0</v>
      </c>
      <c r="G7" s="20"/>
    </row>
    <row r="8" s="2" customFormat="1" ht="24.95" customHeight="1" spans="1:7">
      <c r="A8" s="23" t="s">
        <v>95</v>
      </c>
      <c r="B8" s="24"/>
      <c r="C8" s="24"/>
      <c r="D8" s="24"/>
      <c r="E8" s="25"/>
      <c r="F8" s="26">
        <f>SUM(F3:G7)</f>
        <v>0</v>
      </c>
      <c r="G8" s="27"/>
    </row>
    <row r="9" s="2" customFormat="1" ht="87" customHeight="1" spans="1:7">
      <c r="A9" s="28" t="s">
        <v>96</v>
      </c>
      <c r="B9" s="29"/>
      <c r="C9" s="29"/>
      <c r="D9" s="29"/>
      <c r="E9" s="29"/>
      <c r="F9" s="29"/>
      <c r="G9" s="30"/>
    </row>
    <row r="10" s="2" customFormat="1" ht="20.25" customHeight="1" spans="1:7">
      <c r="A10" s="31"/>
      <c r="B10" s="32"/>
      <c r="C10" s="32"/>
      <c r="D10" s="32"/>
      <c r="E10" s="4"/>
      <c r="F10" s="32"/>
      <c r="G10" s="33"/>
    </row>
    <row r="11" s="1" customFormat="1" ht="24.95" customHeight="1" spans="1:7">
      <c r="A11" s="34" t="s">
        <v>97</v>
      </c>
      <c r="B11" s="35"/>
      <c r="C11" s="35"/>
      <c r="D11" s="35"/>
      <c r="E11" s="36"/>
      <c r="F11" s="35"/>
      <c r="G11" s="37"/>
    </row>
    <row r="12" s="2" customFormat="1" ht="42.95" customHeight="1" spans="1:7">
      <c r="A12" s="38" t="s">
        <v>98</v>
      </c>
      <c r="B12" s="39"/>
      <c r="C12" s="39"/>
      <c r="D12" s="39"/>
      <c r="E12" s="39"/>
      <c r="F12" s="39"/>
      <c r="G12" s="40"/>
    </row>
    <row r="13" s="2" customFormat="1" ht="21" customHeight="1" spans="1:7">
      <c r="A13" s="38" t="s">
        <v>99</v>
      </c>
      <c r="B13" s="39"/>
      <c r="C13" s="39"/>
      <c r="D13" s="39"/>
      <c r="E13" s="39"/>
      <c r="F13" s="39"/>
      <c r="G13" s="40"/>
    </row>
    <row r="14" s="2" customFormat="1" ht="17.45" customHeight="1" spans="1:7">
      <c r="A14" s="41" t="s">
        <v>100</v>
      </c>
      <c r="B14" s="42"/>
      <c r="C14" s="42"/>
      <c r="D14" s="42"/>
      <c r="E14" s="43"/>
      <c r="F14" s="44"/>
      <c r="G14" s="33"/>
    </row>
    <row r="15" s="2" customFormat="1" ht="36" spans="1:7">
      <c r="A15" s="10" t="s">
        <v>20</v>
      </c>
      <c r="B15" s="11" t="s">
        <v>101</v>
      </c>
      <c r="C15" s="45" t="s">
        <v>102</v>
      </c>
      <c r="D15" s="46"/>
      <c r="E15" s="12" t="s">
        <v>103</v>
      </c>
      <c r="F15" s="12" t="s">
        <v>88</v>
      </c>
      <c r="G15" s="13"/>
    </row>
    <row r="16" s="2" customFormat="1" ht="42" customHeight="1" spans="1:7">
      <c r="A16" s="14">
        <v>1</v>
      </c>
      <c r="B16" s="47" t="s">
        <v>104</v>
      </c>
      <c r="C16" s="48">
        <v>9</v>
      </c>
      <c r="D16" s="49"/>
      <c r="E16" s="18"/>
      <c r="F16" s="19">
        <f>C16*E16</f>
        <v>0</v>
      </c>
      <c r="G16" s="20"/>
    </row>
    <row r="17" s="2" customFormat="1" ht="54" spans="1:11">
      <c r="A17" s="14">
        <v>2</v>
      </c>
      <c r="B17" s="47" t="s">
        <v>105</v>
      </c>
      <c r="C17" s="48">
        <v>36</v>
      </c>
      <c r="D17" s="49"/>
      <c r="E17" s="18"/>
      <c r="F17" s="19">
        <f>C17*E17</f>
        <v>0</v>
      </c>
      <c r="G17" s="20"/>
    </row>
    <row r="18" s="2" customFormat="1" ht="24.95" customHeight="1" spans="1:11">
      <c r="A18" s="23" t="s">
        <v>95</v>
      </c>
      <c r="B18" s="24"/>
      <c r="C18" s="24"/>
      <c r="D18" s="24"/>
      <c r="E18" s="25"/>
      <c r="F18" s="26">
        <f>SUM(F16:G17)</f>
        <v>0</v>
      </c>
      <c r="G18" s="27"/>
    </row>
    <row r="19" s="2" customFormat="1" spans="1:11">
      <c r="A19" s="50"/>
      <c r="E19" s="51"/>
      <c r="G19" s="52"/>
    </row>
    <row r="20" s="1" customFormat="1" ht="24.95" customHeight="1" spans="1:11">
      <c r="A20" s="34" t="s">
        <v>106</v>
      </c>
      <c r="B20" s="35"/>
      <c r="C20" s="35"/>
      <c r="D20" s="35"/>
      <c r="E20" s="36"/>
      <c r="F20" s="35"/>
      <c r="G20" s="53"/>
    </row>
    <row r="21" s="2" customFormat="1" ht="24.95" customHeight="1" spans="1:11">
      <c r="A21" s="10" t="s">
        <v>20</v>
      </c>
      <c r="B21" s="54" t="s">
        <v>107</v>
      </c>
      <c r="C21" s="45" t="s">
        <v>108</v>
      </c>
      <c r="D21" s="46"/>
      <c r="E21" s="12" t="s">
        <v>109</v>
      </c>
      <c r="F21" s="12" t="s">
        <v>88</v>
      </c>
      <c r="G21" s="13"/>
    </row>
    <row r="22" s="2" customFormat="1" ht="45" customHeight="1" spans="1:11">
      <c r="A22" s="55">
        <v>1</v>
      </c>
      <c r="B22" s="47" t="s">
        <v>110</v>
      </c>
      <c r="C22" s="56">
        <v>9</v>
      </c>
      <c r="D22" s="49"/>
      <c r="E22" s="18"/>
      <c r="F22" s="19">
        <f>C22*E22</f>
        <v>0</v>
      </c>
      <c r="G22" s="20"/>
    </row>
    <row r="23" s="2" customFormat="1" ht="40.5" customHeight="1" spans="1:11">
      <c r="A23" s="55">
        <v>2</v>
      </c>
      <c r="B23" s="47" t="s">
        <v>111</v>
      </c>
      <c r="C23" s="56">
        <v>18</v>
      </c>
      <c r="D23" s="49"/>
      <c r="E23" s="18"/>
      <c r="F23" s="19">
        <f>C23*E23</f>
        <v>0</v>
      </c>
      <c r="G23" s="20"/>
    </row>
    <row r="24" s="2" customFormat="1" ht="24.95" customHeight="1" spans="1:11">
      <c r="A24" s="23" t="s">
        <v>95</v>
      </c>
      <c r="B24" s="24"/>
      <c r="C24" s="24"/>
      <c r="D24" s="24"/>
      <c r="E24" s="25"/>
      <c r="F24" s="26">
        <f>SUM(F22:G23)</f>
        <v>0</v>
      </c>
      <c r="G24" s="27"/>
      <c r="K24" s="57"/>
    </row>
    <row r="25" s="2" customFormat="1" spans="1:11">
      <c r="A25" s="50"/>
      <c r="E25" s="51"/>
      <c r="G25" s="52"/>
      <c r="K25" s="57"/>
    </row>
    <row r="26" s="2" customFormat="1" spans="1:11">
      <c r="A26" s="31" t="s">
        <v>112</v>
      </c>
      <c r="B26" s="32"/>
      <c r="C26" s="32"/>
      <c r="D26" s="32"/>
      <c r="E26" s="4"/>
      <c r="F26" s="32"/>
      <c r="G26" s="58"/>
    </row>
    <row r="27" s="2" customFormat="1" spans="1:11">
      <c r="A27" s="50"/>
      <c r="E27" s="51"/>
      <c r="G27" s="52"/>
    </row>
    <row r="28" s="1" customFormat="1" ht="24.95" customHeight="1" spans="1:11">
      <c r="A28" s="34" t="s">
        <v>113</v>
      </c>
      <c r="B28" s="35"/>
      <c r="C28" s="35"/>
      <c r="D28" s="35"/>
      <c r="E28" s="36"/>
      <c r="F28" s="35"/>
      <c r="G28" s="53"/>
    </row>
    <row r="29" s="2" customFormat="1" ht="42" customHeight="1" spans="1:11">
      <c r="A29" s="38" t="s">
        <v>114</v>
      </c>
      <c r="B29" s="39"/>
      <c r="C29" s="39"/>
      <c r="D29" s="39"/>
      <c r="E29" s="39"/>
      <c r="F29" s="39"/>
      <c r="G29" s="40"/>
    </row>
    <row r="30" s="2" customFormat="1" ht="24.95" customHeight="1" spans="1:11">
      <c r="A30" s="59" t="s">
        <v>20</v>
      </c>
      <c r="B30" s="60" t="s">
        <v>115</v>
      </c>
      <c r="C30" s="61"/>
      <c r="D30" s="60" t="s">
        <v>116</v>
      </c>
      <c r="E30" s="61"/>
      <c r="F30" s="12" t="s">
        <v>88</v>
      </c>
      <c r="G30" s="13"/>
    </row>
    <row r="31" s="2" customFormat="1" ht="24.95" customHeight="1" spans="1:11">
      <c r="A31" s="22">
        <v>1</v>
      </c>
      <c r="B31" s="62">
        <v>36</v>
      </c>
      <c r="C31" s="63"/>
      <c r="D31" s="64"/>
      <c r="E31" s="65"/>
      <c r="F31" s="66">
        <f>D31*B31</f>
        <v>0</v>
      </c>
      <c r="G31" s="67"/>
    </row>
    <row r="32" s="2" customFormat="1" ht="24.95" customHeight="1" spans="1:11">
      <c r="A32" s="68" t="s">
        <v>95</v>
      </c>
      <c r="B32" s="69"/>
      <c r="C32" s="69"/>
      <c r="D32" s="69"/>
      <c r="E32" s="70"/>
      <c r="F32" s="71">
        <f>SUM(F31)</f>
        <v>0</v>
      </c>
      <c r="G32" s="72"/>
      <c r="K32" s="57"/>
    </row>
    <row r="33" s="1" customFormat="1" ht="24.95" customHeight="1" spans="1:7">
      <c r="A33" s="6" t="s">
        <v>117</v>
      </c>
      <c r="B33" s="7"/>
      <c r="C33" s="7"/>
      <c r="D33" s="7"/>
      <c r="E33" s="8"/>
      <c r="F33" s="7"/>
      <c r="G33" s="9"/>
    </row>
    <row r="34" s="2" customFormat="1" ht="39.95" customHeight="1" spans="1:7">
      <c r="A34" s="73" t="s">
        <v>118</v>
      </c>
      <c r="B34" s="74"/>
      <c r="C34" s="74"/>
      <c r="D34" s="74"/>
      <c r="E34" s="74"/>
      <c r="F34" s="74"/>
      <c r="G34" s="75"/>
    </row>
    <row r="35" s="2" customFormat="1" ht="24.95" customHeight="1" spans="1:7">
      <c r="A35" s="59" t="s">
        <v>20</v>
      </c>
      <c r="B35" s="60" t="s">
        <v>115</v>
      </c>
      <c r="C35" s="61"/>
      <c r="D35" s="60" t="s">
        <v>116</v>
      </c>
      <c r="E35" s="61"/>
      <c r="F35" s="12" t="s">
        <v>88</v>
      </c>
      <c r="G35" s="13"/>
    </row>
    <row r="36" s="2" customFormat="1" ht="27.75" customHeight="1" spans="1:7">
      <c r="A36" s="22">
        <v>1</v>
      </c>
      <c r="B36" s="62">
        <v>36</v>
      </c>
      <c r="C36" s="63"/>
      <c r="D36" s="64"/>
      <c r="E36" s="65"/>
      <c r="F36" s="66">
        <f>D36*B36</f>
        <v>0</v>
      </c>
      <c r="G36" s="67"/>
    </row>
    <row r="37" s="2" customFormat="1" ht="27.75" customHeight="1" spans="1:7">
      <c r="A37" s="23" t="s">
        <v>95</v>
      </c>
      <c r="B37" s="24"/>
      <c r="C37" s="24"/>
      <c r="D37" s="24"/>
      <c r="E37" s="25"/>
      <c r="F37" s="76">
        <f>SUM(F36)</f>
        <v>0</v>
      </c>
      <c r="G37" s="77"/>
    </row>
    <row r="38" s="2" customFormat="1" spans="1:7">
      <c r="A38" s="50"/>
      <c r="E38" s="51"/>
      <c r="G38" s="52"/>
    </row>
    <row r="39" s="1" customFormat="1" ht="24.95" customHeight="1" spans="1:7">
      <c r="A39" s="34" t="s">
        <v>119</v>
      </c>
      <c r="B39" s="35"/>
      <c r="C39" s="35"/>
      <c r="D39" s="35"/>
      <c r="E39" s="35"/>
      <c r="F39" s="35"/>
      <c r="G39" s="53"/>
    </row>
    <row r="40" s="2" customFormat="1" ht="138" customHeight="1" spans="1:7">
      <c r="A40" s="73" t="s">
        <v>120</v>
      </c>
      <c r="B40" s="74"/>
      <c r="C40" s="74"/>
      <c r="D40" s="74"/>
      <c r="E40" s="74"/>
      <c r="F40" s="74"/>
      <c r="G40" s="75"/>
    </row>
    <row r="41" s="2" customFormat="1" ht="24.95" customHeight="1" spans="1:7">
      <c r="A41" s="59" t="s">
        <v>20</v>
      </c>
      <c r="B41" s="60" t="s">
        <v>115</v>
      </c>
      <c r="C41" s="61"/>
      <c r="D41" s="60" t="s">
        <v>116</v>
      </c>
      <c r="E41" s="61"/>
      <c r="F41" s="12" t="s">
        <v>88</v>
      </c>
      <c r="G41" s="13"/>
    </row>
    <row r="42" s="2" customFormat="1" ht="27" customHeight="1" spans="1:7">
      <c r="A42" s="22">
        <v>1</v>
      </c>
      <c r="B42" s="62">
        <v>36</v>
      </c>
      <c r="C42" s="63"/>
      <c r="D42" s="64"/>
      <c r="E42" s="65"/>
      <c r="F42" s="66">
        <f>D42*B42</f>
        <v>0</v>
      </c>
      <c r="G42" s="67"/>
    </row>
    <row r="43" s="2" customFormat="1" ht="27.75" customHeight="1" spans="1:7">
      <c r="A43" s="23" t="s">
        <v>95</v>
      </c>
      <c r="B43" s="24"/>
      <c r="C43" s="24"/>
      <c r="D43" s="24"/>
      <c r="E43" s="25"/>
      <c r="F43" s="76">
        <f>SUM(F42)</f>
        <v>0</v>
      </c>
      <c r="G43" s="77"/>
    </row>
    <row r="44" s="2" customFormat="1" spans="1:7">
      <c r="A44" s="50"/>
      <c r="E44" s="51"/>
      <c r="G44" s="52"/>
    </row>
    <row r="45" s="1" customFormat="1" ht="24.95" customHeight="1" spans="1:7">
      <c r="A45" s="34" t="s">
        <v>121</v>
      </c>
      <c r="B45" s="35"/>
      <c r="C45" s="35"/>
      <c r="D45" s="35"/>
      <c r="E45" s="36"/>
      <c r="F45" s="35"/>
      <c r="G45" s="53"/>
    </row>
    <row r="46" s="2" customFormat="1" ht="39" customHeight="1" spans="1:7">
      <c r="A46" s="10" t="s">
        <v>20</v>
      </c>
      <c r="B46" s="11" t="s">
        <v>21</v>
      </c>
      <c r="C46" s="12" t="s">
        <v>122</v>
      </c>
      <c r="D46" s="12" t="s">
        <v>123</v>
      </c>
      <c r="E46" s="12" t="s">
        <v>124</v>
      </c>
      <c r="F46" s="12" t="s">
        <v>125</v>
      </c>
      <c r="G46" s="13" t="s">
        <v>126</v>
      </c>
    </row>
    <row r="47" s="2" customFormat="1" ht="30.75" customHeight="1" spans="1:7">
      <c r="A47" s="14">
        <v>1</v>
      </c>
      <c r="B47" s="47" t="s">
        <v>127</v>
      </c>
      <c r="C47" s="17">
        <v>36</v>
      </c>
      <c r="D47" s="17">
        <v>3</v>
      </c>
      <c r="E47" s="17">
        <f>D47*C47</f>
        <v>108</v>
      </c>
      <c r="F47" s="78"/>
      <c r="G47" s="79">
        <f>F47*E47</f>
        <v>0</v>
      </c>
    </row>
    <row r="48" s="2" customFormat="1" ht="25.5" customHeight="1" spans="1:7">
      <c r="A48" s="14">
        <v>2</v>
      </c>
      <c r="B48" s="47" t="s">
        <v>128</v>
      </c>
      <c r="C48" s="17">
        <v>6</v>
      </c>
      <c r="D48" s="17">
        <v>3</v>
      </c>
      <c r="E48" s="17">
        <f>D48*C48</f>
        <v>18</v>
      </c>
      <c r="F48" s="78"/>
      <c r="G48" s="79">
        <f>F48*E48</f>
        <v>0</v>
      </c>
    </row>
    <row r="49" s="2" customFormat="1" ht="46.5" customHeight="1" spans="1:7">
      <c r="A49" s="14">
        <v>3</v>
      </c>
      <c r="B49" s="47" t="s">
        <v>129</v>
      </c>
      <c r="C49" s="17">
        <v>30</v>
      </c>
      <c r="D49" s="17">
        <v>3</v>
      </c>
      <c r="E49" s="17">
        <f>D49*C49</f>
        <v>90</v>
      </c>
      <c r="F49" s="78"/>
      <c r="G49" s="79">
        <f>F49*E49</f>
        <v>0</v>
      </c>
    </row>
    <row r="50" s="2" customFormat="1" ht="24.95" customHeight="1" spans="1:7">
      <c r="A50" s="23" t="s">
        <v>95</v>
      </c>
      <c r="B50" s="24"/>
      <c r="C50" s="24"/>
      <c r="D50" s="24"/>
      <c r="E50" s="24"/>
      <c r="F50" s="25"/>
      <c r="G50" s="80">
        <f>SUM(G47:G49)</f>
        <v>0</v>
      </c>
    </row>
    <row r="51" s="2" customFormat="1" ht="14.45" customHeight="1" spans="1:7">
      <c r="A51" s="81"/>
      <c r="B51" s="82" t="s">
        <v>130</v>
      </c>
      <c r="C51" s="82"/>
      <c r="D51" s="82"/>
      <c r="E51" s="83"/>
      <c r="F51" s="82"/>
      <c r="G51" s="84"/>
    </row>
    <row r="52" s="2" customFormat="1" ht="11.45" customHeight="1" spans="1:7">
      <c r="A52" s="81"/>
      <c r="B52" s="85"/>
      <c r="C52" s="85"/>
      <c r="D52" s="85"/>
      <c r="E52" s="86"/>
      <c r="F52" s="85"/>
      <c r="G52" s="87"/>
    </row>
    <row r="53" s="2" customFormat="1" spans="1:7">
      <c r="A53" s="81"/>
      <c r="B53" s="88"/>
      <c r="C53" s="5"/>
      <c r="D53" s="86"/>
      <c r="E53" s="4"/>
      <c r="F53" s="89"/>
      <c r="G53" s="90"/>
    </row>
    <row r="54" s="1" customFormat="1" ht="24.95" customHeight="1" spans="1:7">
      <c r="A54" s="34" t="s">
        <v>131</v>
      </c>
      <c r="B54" s="35"/>
      <c r="C54" s="35"/>
      <c r="D54" s="35"/>
      <c r="E54" s="36"/>
      <c r="F54" s="35"/>
      <c r="G54" s="53"/>
    </row>
    <row r="55" s="3" customFormat="1" ht="53.1" customHeight="1" spans="1:7">
      <c r="A55" s="10" t="s">
        <v>132</v>
      </c>
      <c r="B55" s="12"/>
      <c r="C55" s="12"/>
      <c r="D55" s="12" t="s">
        <v>133</v>
      </c>
      <c r="E55" s="12" t="s">
        <v>134</v>
      </c>
      <c r="F55" s="12" t="s">
        <v>135</v>
      </c>
      <c r="G55" s="13" t="s">
        <v>126</v>
      </c>
    </row>
    <row r="56" s="3" customFormat="1" ht="36.95" customHeight="1" spans="1:7">
      <c r="A56" s="91" t="s">
        <v>136</v>
      </c>
      <c r="B56" s="92"/>
      <c r="C56" s="92"/>
      <c r="D56" s="93">
        <v>49.8</v>
      </c>
      <c r="E56" s="18"/>
      <c r="F56" s="17">
        <v>6</v>
      </c>
      <c r="G56" s="94">
        <f t="shared" ref="G56:G60" si="1">ROUND(D56*F56*E56,0)</f>
        <v>0</v>
      </c>
    </row>
    <row r="57" s="3" customFormat="1" ht="30" customHeight="1" spans="1:7">
      <c r="A57" s="91" t="s">
        <v>137</v>
      </c>
      <c r="B57" s="92"/>
      <c r="C57" s="92"/>
      <c r="D57" s="93">
        <f>+D56</f>
        <v>49.8</v>
      </c>
      <c r="E57" s="18"/>
      <c r="F57" s="17">
        <v>3</v>
      </c>
      <c r="G57" s="94">
        <f t="shared" si="1"/>
        <v>0</v>
      </c>
    </row>
    <row r="58" s="3" customFormat="1" ht="30" customHeight="1" spans="1:7">
      <c r="A58" s="91" t="s">
        <v>138</v>
      </c>
      <c r="B58" s="92"/>
      <c r="C58" s="92"/>
      <c r="D58" s="93">
        <f>+D57</f>
        <v>49.8</v>
      </c>
      <c r="E58" s="18"/>
      <c r="F58" s="17">
        <v>6</v>
      </c>
      <c r="G58" s="94">
        <f t="shared" si="1"/>
        <v>0</v>
      </c>
    </row>
    <row r="59" s="3" customFormat="1" ht="30" customHeight="1" spans="1:7">
      <c r="A59" s="91" t="s">
        <v>139</v>
      </c>
      <c r="B59" s="92"/>
      <c r="C59" s="92"/>
      <c r="D59" s="93">
        <f>+D58</f>
        <v>49.8</v>
      </c>
      <c r="E59" s="18"/>
      <c r="F59" s="17">
        <v>6</v>
      </c>
      <c r="G59" s="94">
        <f t="shared" si="1"/>
        <v>0</v>
      </c>
    </row>
    <row r="60" s="3" customFormat="1" ht="30" customHeight="1" spans="1:7">
      <c r="A60" s="91" t="s">
        <v>140</v>
      </c>
      <c r="B60" s="92"/>
      <c r="C60" s="92"/>
      <c r="D60" s="93">
        <f>+D59</f>
        <v>49.8</v>
      </c>
      <c r="E60" s="18"/>
      <c r="F60" s="17">
        <v>6</v>
      </c>
      <c r="G60" s="94">
        <f t="shared" si="1"/>
        <v>0</v>
      </c>
    </row>
    <row r="61" s="3" customFormat="1" ht="30" customHeight="1" spans="1:7">
      <c r="A61" s="68" t="s">
        <v>95</v>
      </c>
      <c r="B61" s="69"/>
      <c r="C61" s="69"/>
      <c r="D61" s="69"/>
      <c r="E61" s="69"/>
      <c r="F61" s="70"/>
      <c r="G61" s="95">
        <f>SUM(G56:G60)</f>
        <v>0</v>
      </c>
    </row>
    <row r="62" s="3" customFormat="1" spans="1:7">
      <c r="A62" s="96"/>
      <c r="C62" s="96"/>
      <c r="D62" s="96"/>
      <c r="E62" s="96"/>
      <c r="F62" s="96"/>
    </row>
    <row r="63" s="3" customFormat="1" spans="1:7">
      <c r="A63" s="96"/>
      <c r="C63" s="96"/>
      <c r="D63" s="96"/>
      <c r="E63" s="96"/>
      <c r="F63" s="96"/>
    </row>
    <row r="64" s="3" customFormat="1" spans="1:7">
      <c r="A64" s="96"/>
      <c r="C64" s="96"/>
      <c r="D64" s="96"/>
      <c r="E64" s="96"/>
      <c r="F64" s="96"/>
    </row>
    <row r="65" s="3" customFormat="1" spans="1:6">
      <c r="A65" s="96"/>
      <c r="C65" s="96"/>
      <c r="D65" s="96"/>
      <c r="E65" s="96"/>
      <c r="F65" s="96"/>
    </row>
    <row r="66" s="3" customFormat="1" spans="1:6">
      <c r="A66" s="96"/>
      <c r="C66" s="96"/>
      <c r="D66" s="96"/>
      <c r="E66" s="96"/>
      <c r="F66" s="96"/>
    </row>
    <row r="67" s="3" customFormat="1" spans="1:6">
      <c r="A67" s="96"/>
      <c r="C67" s="96"/>
      <c r="D67" s="96"/>
      <c r="E67" s="96"/>
      <c r="F67" s="96"/>
    </row>
    <row r="68" s="3" customFormat="1" spans="1:6">
      <c r="A68" s="96"/>
      <c r="C68" s="96"/>
      <c r="D68" s="96"/>
      <c r="E68" s="96"/>
      <c r="F68" s="96"/>
    </row>
    <row r="69" s="3" customFormat="1" spans="1:6">
      <c r="A69" s="96"/>
      <c r="C69" s="96"/>
      <c r="D69" s="96"/>
      <c r="E69" s="96"/>
      <c r="F69" s="96"/>
    </row>
    <row r="70" s="3" customFormat="1" spans="1:6">
      <c r="A70" s="96"/>
      <c r="C70" s="96"/>
      <c r="D70" s="96"/>
      <c r="E70" s="96"/>
      <c r="F70" s="96"/>
    </row>
    <row r="71" s="3" customFormat="1" spans="1:6">
      <c r="A71" s="96"/>
      <c r="C71" s="96"/>
      <c r="D71" s="96"/>
      <c r="E71" s="96"/>
      <c r="F71" s="96"/>
    </row>
    <row r="72" s="3" customFormat="1" spans="1:6">
      <c r="A72" s="96"/>
      <c r="C72" s="96"/>
      <c r="D72" s="96"/>
      <c r="E72" s="96"/>
      <c r="F72" s="96"/>
    </row>
    <row r="73" s="3" customFormat="1" spans="1:6">
      <c r="A73" s="96"/>
      <c r="C73" s="96"/>
      <c r="D73" s="96"/>
      <c r="E73" s="96"/>
      <c r="F73" s="96"/>
    </row>
    <row r="74" s="3" customFormat="1" spans="1:6">
      <c r="A74" s="96"/>
      <c r="C74" s="96"/>
      <c r="D74" s="96"/>
      <c r="E74" s="96"/>
      <c r="F74" s="96"/>
    </row>
    <row r="75" s="3" customFormat="1" spans="1:6">
      <c r="A75" s="96"/>
      <c r="C75" s="96"/>
      <c r="D75" s="96"/>
      <c r="E75" s="96"/>
      <c r="F75" s="96"/>
    </row>
    <row r="76" s="3" customFormat="1" spans="1:6">
      <c r="A76" s="96"/>
      <c r="C76" s="96"/>
      <c r="D76" s="96"/>
      <c r="E76" s="96"/>
      <c r="F76" s="96"/>
    </row>
    <row r="77" s="3" customFormat="1" spans="1:6">
      <c r="A77" s="96"/>
      <c r="C77" s="96"/>
      <c r="D77" s="96"/>
      <c r="E77" s="96"/>
      <c r="F77" s="96"/>
    </row>
    <row r="78" s="3" customFormat="1" spans="1:6">
      <c r="A78" s="96"/>
      <c r="C78" s="96"/>
      <c r="D78" s="96"/>
      <c r="E78" s="96"/>
      <c r="F78" s="96"/>
    </row>
    <row r="79" s="3" customFormat="1" spans="1:6">
      <c r="A79" s="96"/>
      <c r="C79" s="96"/>
      <c r="D79" s="96"/>
      <c r="E79" s="96"/>
      <c r="F79" s="96"/>
    </row>
    <row r="80" s="3" customFormat="1" spans="1:6">
      <c r="A80" s="96"/>
      <c r="C80" s="96"/>
      <c r="D80" s="96"/>
      <c r="E80" s="96"/>
      <c r="F80" s="96"/>
    </row>
    <row r="81" s="3" customFormat="1" spans="1:6">
      <c r="A81" s="96"/>
      <c r="C81" s="96"/>
      <c r="D81" s="96"/>
      <c r="E81" s="96"/>
      <c r="F81" s="96"/>
    </row>
    <row r="82" s="3" customFormat="1" spans="1:6">
      <c r="A82" s="96"/>
      <c r="C82" s="96"/>
      <c r="D82" s="96"/>
      <c r="E82" s="96"/>
      <c r="F82" s="96"/>
    </row>
    <row r="83" s="3" customFormat="1" spans="1:6">
      <c r="A83" s="96"/>
      <c r="C83" s="96"/>
      <c r="D83" s="96"/>
      <c r="E83" s="96"/>
      <c r="F83" s="96"/>
    </row>
    <row r="84" s="3" customFormat="1" spans="1:6">
      <c r="A84" s="96"/>
      <c r="C84" s="96"/>
      <c r="D84" s="96"/>
      <c r="E84" s="96"/>
      <c r="F84" s="96"/>
    </row>
    <row r="85" s="3" customFormat="1" spans="1:6">
      <c r="A85" s="96"/>
      <c r="C85" s="96"/>
      <c r="D85" s="96"/>
      <c r="E85" s="96"/>
      <c r="F85" s="96"/>
    </row>
    <row r="86" s="3" customFormat="1" spans="1:6">
      <c r="A86" s="96"/>
      <c r="C86" s="96"/>
      <c r="D86" s="96"/>
      <c r="E86" s="96"/>
      <c r="F86" s="96"/>
    </row>
    <row r="87" s="3" customFormat="1" spans="1:6">
      <c r="A87" s="96"/>
      <c r="C87" s="96"/>
      <c r="D87" s="96"/>
      <c r="E87" s="96"/>
      <c r="F87" s="96"/>
    </row>
    <row r="88" s="3" customFormat="1" spans="1:6">
      <c r="A88" s="96"/>
      <c r="C88" s="96"/>
      <c r="D88" s="96"/>
      <c r="E88" s="96"/>
      <c r="F88" s="96"/>
    </row>
    <row r="89" s="3" customFormat="1" spans="1:6">
      <c r="A89" s="96"/>
      <c r="C89" s="96"/>
      <c r="D89" s="96"/>
      <c r="E89" s="96"/>
      <c r="F89" s="96"/>
    </row>
    <row r="90" s="3" customFormat="1" spans="1:6">
      <c r="A90" s="96"/>
      <c r="C90" s="96"/>
      <c r="D90" s="96"/>
      <c r="E90" s="96"/>
      <c r="F90" s="96"/>
    </row>
    <row r="91" s="3" customFormat="1" spans="1:6">
      <c r="A91" s="96"/>
      <c r="C91" s="96"/>
      <c r="D91" s="96"/>
      <c r="E91" s="96"/>
      <c r="F91" s="96"/>
    </row>
    <row r="92" s="3" customFormat="1" spans="1:6">
      <c r="A92" s="96"/>
      <c r="C92" s="96"/>
      <c r="D92" s="96"/>
      <c r="E92" s="96"/>
      <c r="F92" s="96"/>
    </row>
    <row r="93" s="3" customFormat="1" spans="1:6">
      <c r="A93" s="96"/>
      <c r="C93" s="96"/>
      <c r="D93" s="96"/>
      <c r="E93" s="96"/>
      <c r="F93" s="96"/>
    </row>
    <row r="94" s="3" customFormat="1" spans="1:6">
      <c r="A94" s="96"/>
      <c r="C94" s="96"/>
      <c r="D94" s="96"/>
      <c r="E94" s="96"/>
      <c r="F94" s="96"/>
    </row>
    <row r="95" s="3" customFormat="1" spans="1:6">
      <c r="A95" s="96"/>
      <c r="C95" s="96"/>
      <c r="D95" s="96"/>
      <c r="E95" s="96"/>
      <c r="F95" s="96"/>
    </row>
    <row r="96" s="3" customFormat="1" spans="1:6">
      <c r="A96" s="96"/>
      <c r="C96" s="96"/>
      <c r="D96" s="96"/>
      <c r="E96" s="96"/>
      <c r="F96" s="96"/>
    </row>
    <row r="97" s="3" customFormat="1" spans="1:6">
      <c r="A97" s="96"/>
      <c r="C97" s="96"/>
      <c r="D97" s="96"/>
      <c r="E97" s="96"/>
      <c r="F97" s="96"/>
    </row>
    <row r="98" s="3" customFormat="1" spans="1:6">
      <c r="A98" s="96"/>
      <c r="C98" s="96"/>
      <c r="D98" s="96"/>
      <c r="E98" s="96"/>
      <c r="F98" s="96"/>
    </row>
    <row r="99" s="3" customFormat="1" spans="1:6">
      <c r="A99" s="96"/>
      <c r="C99" s="96"/>
      <c r="D99" s="96"/>
      <c r="E99" s="96"/>
      <c r="F99" s="96"/>
    </row>
    <row r="100" s="3" customFormat="1" spans="1:6">
      <c r="A100" s="96"/>
      <c r="C100" s="96"/>
      <c r="D100" s="96"/>
      <c r="E100" s="96"/>
      <c r="F100" s="96"/>
    </row>
    <row r="101" s="3" customFormat="1" spans="1:6">
      <c r="A101" s="96"/>
      <c r="C101" s="96"/>
      <c r="D101" s="96"/>
      <c r="E101" s="96"/>
      <c r="F101" s="96"/>
    </row>
    <row r="102" s="3" customFormat="1" spans="1:6">
      <c r="A102" s="96"/>
      <c r="C102" s="96"/>
      <c r="D102" s="96"/>
      <c r="E102" s="96"/>
      <c r="F102" s="96"/>
    </row>
    <row r="103" s="3" customFormat="1" spans="1:6">
      <c r="A103" s="96"/>
      <c r="C103" s="96"/>
      <c r="D103" s="96"/>
      <c r="E103" s="96"/>
      <c r="F103" s="96"/>
    </row>
    <row r="104" s="3" customFormat="1" spans="1:6">
      <c r="A104" s="96"/>
      <c r="C104" s="96"/>
      <c r="D104" s="96"/>
      <c r="E104" s="96"/>
      <c r="F104" s="96"/>
    </row>
    <row r="105" s="3" customFormat="1" spans="1:6">
      <c r="A105" s="96"/>
      <c r="C105" s="96"/>
      <c r="D105" s="96"/>
      <c r="E105" s="96"/>
      <c r="F105" s="96"/>
    </row>
    <row r="106" s="3" customFormat="1" spans="1:6">
      <c r="A106" s="96"/>
      <c r="C106" s="96"/>
      <c r="D106" s="96"/>
      <c r="E106" s="96"/>
      <c r="F106" s="96"/>
    </row>
    <row r="107" s="3" customFormat="1" spans="1:6">
      <c r="A107" s="96"/>
      <c r="C107" s="96"/>
      <c r="D107" s="96"/>
      <c r="E107" s="96"/>
      <c r="F107" s="96"/>
    </row>
    <row r="108" s="3" customFormat="1" spans="1:6">
      <c r="A108" s="96"/>
      <c r="C108" s="96"/>
      <c r="D108" s="96"/>
      <c r="E108" s="96"/>
      <c r="F108" s="96"/>
    </row>
    <row r="109" s="3" customFormat="1" spans="1:6">
      <c r="A109" s="96"/>
      <c r="C109" s="96"/>
      <c r="D109" s="96"/>
      <c r="E109" s="96"/>
      <c r="F109" s="96"/>
    </row>
    <row r="110" s="3" customFormat="1" spans="1:6">
      <c r="A110" s="96"/>
      <c r="C110" s="96"/>
      <c r="D110" s="96"/>
      <c r="E110" s="96"/>
      <c r="F110" s="96"/>
    </row>
  </sheetData>
  <sheetProtection algorithmName="SHA-512" hashValue="dxJUydoG0mdFeEVAd/5G9G3zMSa58cwwW0VzmY3Uxp+uDN9aMt6IsS52xjSekVshxIYDZzYM2SYawq+uxxkwBQ==" saltValue="QMfuCSJZvygolVJi4izQsQ==" spinCount="100000" sheet="1" selectLockedCells="1" objects="1"/>
  <customSheetViews>
    <customSheetView guid="{ADEF1CF3-52B0-49FE-8AE7-6F25FD96A7D7}" scale="60" showPageBreaks="1" printArea="1" view="pageBreakPreview">
      <selection activeCell="C7" sqref="C7"/>
      <rowBreaks count="1" manualBreakCount="1">
        <brk id="32" max="6" man="1"/>
      </rowBreaks>
      <pageMargins left="0.7" right="0.7" top="0.75" bottom="0.75" header="0.3" footer="0.3"/>
      <pageSetup paperSize="1" scale="69" orientation="portrait" horizontalDpi="300"/>
      <headerFooter/>
    </customSheetView>
  </customSheetViews>
  <mergeCells count="73">
    <mergeCell ref="A1:G1"/>
    <mergeCell ref="F2:G2"/>
    <mergeCell ref="F3:G3"/>
    <mergeCell ref="F4:G4"/>
    <mergeCell ref="F5:G5"/>
    <mergeCell ref="F6:G6"/>
    <mergeCell ref="F7:G7"/>
    <mergeCell ref="A8:E8"/>
    <mergeCell ref="F8:G8"/>
    <mergeCell ref="A9:G9"/>
    <mergeCell ref="A11:F11"/>
    <mergeCell ref="A12:G12"/>
    <mergeCell ref="A13:G13"/>
    <mergeCell ref="A14:B14"/>
    <mergeCell ref="C15:D15"/>
    <mergeCell ref="F15:G15"/>
    <mergeCell ref="C16:D16"/>
    <mergeCell ref="F16:G16"/>
    <mergeCell ref="C17:D17"/>
    <mergeCell ref="F17:G17"/>
    <mergeCell ref="A18:E18"/>
    <mergeCell ref="F18:G18"/>
    <mergeCell ref="A20:G20"/>
    <mergeCell ref="C21:D21"/>
    <mergeCell ref="F21:G21"/>
    <mergeCell ref="C22:D22"/>
    <mergeCell ref="F22:G22"/>
    <mergeCell ref="C23:D23"/>
    <mergeCell ref="F23:G23"/>
    <mergeCell ref="A24:E24"/>
    <mergeCell ref="F24:G24"/>
    <mergeCell ref="A26:G26"/>
    <mergeCell ref="A28:G28"/>
    <mergeCell ref="A29:G29"/>
    <mergeCell ref="B30:C30"/>
    <mergeCell ref="D30:E30"/>
    <mergeCell ref="F30:G30"/>
    <mergeCell ref="B31:C31"/>
    <mergeCell ref="D31:E31"/>
    <mergeCell ref="F31:G31"/>
    <mergeCell ref="A32:E32"/>
    <mergeCell ref="F32:G32"/>
    <mergeCell ref="A33:G33"/>
    <mergeCell ref="A34:G34"/>
    <mergeCell ref="B35:C35"/>
    <mergeCell ref="D35:E35"/>
    <mergeCell ref="F35:G35"/>
    <mergeCell ref="B36:C36"/>
    <mergeCell ref="D36:E36"/>
    <mergeCell ref="F36:G36"/>
    <mergeCell ref="A37:E37"/>
    <mergeCell ref="F37:G37"/>
    <mergeCell ref="A39:G39"/>
    <mergeCell ref="A40:G40"/>
    <mergeCell ref="B41:C41"/>
    <mergeCell ref="D41:E41"/>
    <mergeCell ref="F41:G41"/>
    <mergeCell ref="B42:C42"/>
    <mergeCell ref="D42:E42"/>
    <mergeCell ref="F42:G42"/>
    <mergeCell ref="A43:E43"/>
    <mergeCell ref="F43:G43"/>
    <mergeCell ref="A45:G45"/>
    <mergeCell ref="A50:F50"/>
    <mergeCell ref="A54:G54"/>
    <mergeCell ref="A55:C55"/>
    <mergeCell ref="A56:C56"/>
    <mergeCell ref="A57:C57"/>
    <mergeCell ref="A58:C58"/>
    <mergeCell ref="A59:C59"/>
    <mergeCell ref="A60:C60"/>
    <mergeCell ref="A61:F61"/>
    <mergeCell ref="B51:G52"/>
  </mergeCells>
  <conditionalFormatting sqref="D31">
    <cfRule type="containsText" priority="26" stopIfTrue="1" operator="between" text="Minus Item">
      <formula>NOT(ISERROR(SEARCH("Minus Item",D31)))</formula>
    </cfRule>
    <cfRule type="containsText" dxfId="3" priority="27" stopIfTrue="1" operator="between" text="Minus Item">
      <formula>NOT(ISERROR(SEARCH("Minus Item",D31)))</formula>
    </cfRule>
    <cfRule type="expression" dxfId="2" priority="28" stopIfTrue="1">
      <formula>LEN(TRIM(D31))=0</formula>
    </cfRule>
    <cfRule type="expression" dxfId="1" priority="29" stopIfTrue="1">
      <formula>LEN(TRIM(D31))&gt;0</formula>
    </cfRule>
    <cfRule type="expression" dxfId="0" priority="30" stopIfTrue="1">
      <formula>LEN(TRIM(D31))&gt;0</formula>
    </cfRule>
  </conditionalFormatting>
  <conditionalFormatting sqref="D36">
    <cfRule type="containsText" priority="6" stopIfTrue="1" operator="between" text="Minus Item">
      <formula>NOT(ISERROR(SEARCH("Minus Item",D36)))</formula>
    </cfRule>
    <cfRule type="containsText" dxfId="3" priority="7" stopIfTrue="1" operator="between" text="Minus Item">
      <formula>NOT(ISERROR(SEARCH("Minus Item",D36)))</formula>
    </cfRule>
    <cfRule type="expression" dxfId="2" priority="8" stopIfTrue="1">
      <formula>LEN(TRIM(D36))=0</formula>
    </cfRule>
    <cfRule type="expression" dxfId="1" priority="9" stopIfTrue="1">
      <formula>LEN(TRIM(D36))&gt;0</formula>
    </cfRule>
    <cfRule type="expression" dxfId="0" priority="10" stopIfTrue="1">
      <formula>LEN(TRIM(D36))&gt;0</formula>
    </cfRule>
  </conditionalFormatting>
  <conditionalFormatting sqref="D42">
    <cfRule type="containsText" priority="1" stopIfTrue="1" operator="between" text="Minus Item">
      <formula>NOT(ISERROR(SEARCH("Minus Item",D42)))</formula>
    </cfRule>
    <cfRule type="containsText" dxfId="3" priority="2" stopIfTrue="1" operator="between" text="Minus Item">
      <formula>NOT(ISERROR(SEARCH("Minus Item",D42)))</formula>
    </cfRule>
    <cfRule type="expression" dxfId="2" priority="3" stopIfTrue="1">
      <formula>LEN(TRIM(D42))=0</formula>
    </cfRule>
    <cfRule type="expression" dxfId="1" priority="4" stopIfTrue="1">
      <formula>LEN(TRIM(D42))&gt;0</formula>
    </cfRule>
    <cfRule type="expression" dxfId="0" priority="5" stopIfTrue="1">
      <formula>LEN(TRIM(D42))&gt;0</formula>
    </cfRule>
  </conditionalFormatting>
  <conditionalFormatting sqref="E56:E60">
    <cfRule type="containsText" priority="31" stopIfTrue="1" operator="between" text="Minus Item">
      <formula>NOT(ISERROR(SEARCH("Minus Item",E56)))</formula>
    </cfRule>
    <cfRule type="containsText" dxfId="3" priority="32" stopIfTrue="1" operator="between" text="Minus Item">
      <formula>NOT(ISERROR(SEARCH("Minus Item",E56)))</formula>
    </cfRule>
    <cfRule type="expression" dxfId="2" priority="33" stopIfTrue="1">
      <formula>LEN(TRIM(E56))=0</formula>
    </cfRule>
    <cfRule type="expression" dxfId="1" priority="34" stopIfTrue="1">
      <formula>LEN(TRIM(E56))&gt;0</formula>
    </cfRule>
    <cfRule type="expression" dxfId="0" priority="35" stopIfTrue="1">
      <formula>LEN(TRIM(E56))&gt;0</formula>
    </cfRule>
  </conditionalFormatting>
  <conditionalFormatting sqref="F47:F49">
    <cfRule type="containsText" priority="36" stopIfTrue="1" operator="between" text="Minus Item">
      <formula>NOT(ISERROR(SEARCH("Minus Item",F47)))</formula>
    </cfRule>
    <cfRule type="containsText" dxfId="3" priority="37" stopIfTrue="1" operator="between" text="Minus Item">
      <formula>NOT(ISERROR(SEARCH("Minus Item",F47)))</formula>
    </cfRule>
    <cfRule type="expression" dxfId="2" priority="38" stopIfTrue="1">
      <formula>LEN(TRIM(F47))=0</formula>
    </cfRule>
    <cfRule type="expression" dxfId="1" priority="39" stopIfTrue="1">
      <formula>LEN(TRIM(F47))&gt;0</formula>
    </cfRule>
    <cfRule type="expression" dxfId="0" priority="40" stopIfTrue="1">
      <formula>LEN(TRIM(F47))&gt;0</formula>
    </cfRule>
  </conditionalFormatting>
  <conditionalFormatting sqref="E3:E7 D11 D16:E16 E17 D21 E22:E23 F33">
    <cfRule type="containsText" priority="146" stopIfTrue="1" operator="between" text="Minus Item">
      <formula>NOT(ISERROR(SEARCH("Minus Item",D3)))</formula>
    </cfRule>
    <cfRule type="containsText" dxfId="3" priority="147" stopIfTrue="1" operator="between" text="Minus Item">
      <formula>NOT(ISERROR(SEARCH("Minus Item",D3)))</formula>
    </cfRule>
    <cfRule type="expression" dxfId="2" priority="148" stopIfTrue="1">
      <formula>LEN(TRIM(D3))=0</formula>
    </cfRule>
    <cfRule type="expression" dxfId="1" priority="149" stopIfTrue="1">
      <formula>LEN(TRIM(D3))&gt;0</formula>
    </cfRule>
    <cfRule type="expression" dxfId="0" priority="150" stopIfTrue="1">
      <formula>LEN(TRIM(D3))&gt;0</formula>
    </cfRule>
  </conditionalFormatting>
  <dataValidations count="2">
    <dataValidation type="decimal" operator="between" allowBlank="1" showInputMessage="1" showErrorMessage="1" error="Enter Only Numeric Values" sqref="D16 D21 D25 D29 C38 D9:D11 E2:E5 F33:F34">
      <formula1>-99999999</formula1>
      <formula2>9.99999999999999E+43</formula2>
    </dataValidation>
    <dataValidation allowBlank="1" error="Enter Only Numeric Values" prompt="Enter Value which is greater than &quot; 0 &quot; &#10;     &#10; =====&#10;&#10;If you have left this cell blank, then the same will be treated as &quot;ZERO&quot;" sqref="C2:C5"/>
  </dataValidations>
  <printOptions horizontalCentered="1"/>
  <pageMargins left="0.708333333333333" right="0.314583333333333" top="0.984027777777778" bottom="0.747916666666667" header="0.314583333333333" footer="0.314583333333333"/>
  <pageSetup paperSize="9" scale="69" orientation="portrait"/>
  <headerFooter/>
  <rowBreaks count="1" manualBreakCount="1">
    <brk id="32"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 FINANCIAL PROPOSAL</vt:lpstr>
      <vt:lpstr>SUMMARY OF COSTS</vt:lpstr>
      <vt:lpstr>APPENDIX C-3 </vt:lpstr>
      <vt:lpstr>APPENDIX C-3 (II TO IX)</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Ajay Dixit</dc:creator>
  <cp:lastModifiedBy>Somesh SE</cp:lastModifiedBy>
  <dcterms:created xsi:type="dcterms:W3CDTF">2014-03-05T08:53:00Z</dcterms:created>
  <cp:lastPrinted>2024-04-24T11:45:00Z</cp:lastPrinted>
  <dcterms:modified xsi:type="dcterms:W3CDTF">2026-06-17T10:11:32Z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0F30B46C4F1C470DA0A27865A550C288_12</vt:lpwstr>
  </property>
  <property fmtid="{D5CDD505-2E9C-101B-9397-08002B2CF9AE}" pid="3" name="KSOProductBuildVer">
    <vt:lpwstr>1033-12.1.0.26880</vt:lpwstr>
  </property>
  <property fmtid="{D5CDD505-2E9C-101B-9397-08002B2CF9AE}" pid="4" name="CalculationRule">
    <vt:i4>0</vt:i4>
  </property>
</Properties>
</file>